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calcPr/>
</workbook>
</file>

<file path=xl/sharedStrings.xml><?xml version="1.0" encoding="utf-8"?>
<sst xmlns="http://schemas.openxmlformats.org/spreadsheetml/2006/main" count="104" uniqueCount="104">
  <si>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</si>
  <si>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</si>
  <si>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</si>
  <si>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</si>
  <si>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</si>
  <si>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</si>
  <si>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</si>
  <si>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</si>
  <si>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</si>
  <si>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</si>
  <si>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</si>
  <si>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t xml:space="preserve">Количество (ориентировочный объем)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</si>
  <si>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</si>
  <si>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/>
        <sz val="11"/>
        <color theme="1"/>
        <rFont val="Times New Roman"/>
      </rPr>
      <t xml:space="preserve">Наименование реестра и
номер реестровой записи
</t>
    </r>
    <r>
      <rPr>
        <b/>
        <sz val="11"/>
        <color theme="2" tint="-0.499984740745262"/>
        <rFont val="Times New Roman"/>
      </rPr>
      <t>(</t>
    </r>
    <r>
      <rPr>
        <b/>
        <i/>
        <sz val="11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</si>
  <si>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</si>
  <si>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НМЦ единицы продукции,
руб. без НДС
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</si>
  <si>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</si>
  <si>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</si>
  <si>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</si>
  <si>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Код ОКПД 2
закупаемой продукции
(товара, работы, услуги)</t>
  </si>
  <si>
    <r>
      <t xml:space="preserve">Количество </t>
    </r>
    <r>
      <rPr>
        <sz val="12"/>
        <color theme="1"/>
        <rFont val="Times New Roman"/>
      </rPr>
      <t xml:space="preserve">(ориентировочный объем)</t>
    </r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</si>
  <si>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1.5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</si>
  <si>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</si>
  <si>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единицы  продукции,
руб. без НДС
</t>
  </si>
  <si>
    <t xml:space="preserve">НМЦ по позиции продукции,
руб. без НДС</t>
  </si>
  <si>
    <t xml:space="preserve">Насос центробежный ПРВП 63/22,5 или эквивалент</t>
  </si>
  <si>
    <t xml:space="preserve">Национальный режим не предоставляется – ограничение</t>
  </si>
  <si>
    <t>шт.</t>
  </si>
  <si>
    <t>…</t>
  </si>
  <si>
    <t>28.13.14</t>
  </si>
  <si>
    <t xml:space="preserve">столбцы 6, 7</t>
  </si>
  <si>
    <t xml:space="preserve">Агрегат электронасосный НД 2,5 100/250 К14А-Н–УХЛ3  или эквивалент</t>
  </si>
  <si>
    <t xml:space="preserve">Насос погружной ГНОМ 16-16 220 или эквивалент</t>
  </si>
  <si>
    <t xml:space="preserve">Насос Д320-50 N 75кВт 1500 об/мин или эквивалент</t>
  </si>
  <si>
    <t xml:space="preserve">Насос Х45/31-СД или эквивалент</t>
  </si>
  <si>
    <t xml:space="preserve">Агрегат электронасосный НД 2,5 40/160 К14А-Н–УХЛ3  или эквивалент</t>
  </si>
  <si>
    <t xml:space="preserve">Насос АНС-60 или эквивалент</t>
  </si>
  <si>
    <t xml:space="preserve">Насос 1Д200-90б или эквивалент</t>
  </si>
  <si>
    <t xml:space="preserve">Насос погружной ГНОМ 16-16тр 380 или эквивалент</t>
  </si>
  <si>
    <t xml:space="preserve">Насос погружной ЭЦВ 10-65-110 НРО или эквивалент</t>
  </si>
  <si>
    <t xml:space="preserve">насос фекальный ВШН-150 или эквивалент</t>
  </si>
  <si>
    <t xml:space="preserve">Насос погружной ГНОМ 10-10Д  или эквивалент</t>
  </si>
  <si>
    <t xml:space="preserve">Насос НОСВ типа 1Д 800-56 или эквивалент</t>
  </si>
  <si>
    <t xml:space="preserve">Насос погружной 1Мини ГНОМ 7-7Д (220) ЛГМ пласт. N 0,6кВт или эквивалент</t>
  </si>
  <si>
    <t xml:space="preserve">Насос консольный К160/30 или эквивалент</t>
  </si>
  <si>
    <t xml:space="preserve">Агрегат электронасосный НД 2,5 25/250 К14А-Н–УХЛ3 или эквивалент</t>
  </si>
  <si>
    <t xml:space="preserve">Насос для масла GROZ LBP/04 бочковой, рычажный GR44100. или эквивалент</t>
  </si>
  <si>
    <t xml:space="preserve">Насосы погружные ГНОМ 16-16Д (ЛГМ)220В N2,2 кВт или эквивалент</t>
  </si>
  <si>
    <t xml:space="preserve">Фекальный насос СМ 100-65-200/2 или эквивалент</t>
  </si>
  <si>
    <t xml:space="preserve">Насос шестеренчатый Г-11-25 или эквивалент </t>
  </si>
  <si>
    <t xml:space="preserve">Конденсатный насос 1КС12-50  или эквивалент</t>
  </si>
  <si>
    <t xml:space="preserve">Насос погружной ЭЦВ 8-65-70 N  или эквивалент</t>
  </si>
  <si>
    <t xml:space="preserve">Насос погружной ЭЦВ 10-120-60 НРО или эквивалент</t>
  </si>
  <si>
    <t xml:space="preserve">Агрегат  НД-2.5-2500/10К13А или эквивалент</t>
  </si>
  <si>
    <t xml:space="preserve">Насосы погружные 4ГНОМ 40-25 (МНЗ) или эквивалент</t>
  </si>
  <si>
    <t xml:space="preserve">Насос 1Д315-71а или эквивалент</t>
  </si>
  <si>
    <t xml:space="preserve">Насосы погружные ГНОМ 25-20 (Промпр)  или эквивалент</t>
  </si>
  <si>
    <t xml:space="preserve">Насосы погружные ГНОМ 6-10 (220В) (ЛГМ) N 0,6кВт или эквивалент</t>
  </si>
  <si>
    <t xml:space="preserve">Бочковой насос электрический Ампика BN 150/10 S-0,88Ex или эквивалент</t>
  </si>
  <si>
    <t xml:space="preserve">насос ЦНСМ 38-110 или эквивалент</t>
  </si>
  <si>
    <t xml:space="preserve">насос НМШ5-25-3,6/4-4 или эквивалент </t>
  </si>
  <si>
    <t xml:space="preserve">роторный насос для бочки ручной JS-32 или эквивалент</t>
  </si>
  <si>
    <t xml:space="preserve">Агрегат электронасосный НД 2,5 100/250 К14А-Н–УХЛ3 или эквивалент</t>
  </si>
  <si>
    <t xml:space="preserve">Насос ЦНС(Г) 105-98 (105/98) или эквивалент</t>
  </si>
  <si>
    <t xml:space="preserve">Насосы погружные ГНОМ 50-25 N 7,5кВт или эквивалент</t>
  </si>
  <si>
    <t xml:space="preserve">Насосы погружные 1Мини ГНОМ 7-7Д (220) ЛГМ пласт. N 0,6кВт или эквивалент</t>
  </si>
  <si>
    <t xml:space="preserve">Насос центробежный горизонтальный 5НК5x1-(д.р.к.275)-55Т или эквивалент</t>
  </si>
  <si>
    <t xml:space="preserve">Мазутный насосный агрегат 5НК9x1-(д.р.к.210)-55Т-  22 кВт (3 000 об/мин.) или эквивалент</t>
  </si>
  <si>
    <t xml:space="preserve">Насос Малыш -М бв0.12-40 25м или эквивалент</t>
  </si>
  <si>
    <t xml:space="preserve">Насос самовсасывающий АНС-130 с электродвигателем или эквивалент</t>
  </si>
  <si>
    <t xml:space="preserve">Стандартный насос с мокрым ротором  Wilo-Star-RS (STAR-RS30/8 ) или эквивалент</t>
  </si>
  <si>
    <t xml:space="preserve">Центробежный насос GHNbasic II 40-70F или эквивалент</t>
  </si>
  <si>
    <t xml:space="preserve">Шестеренной насос НМШ 5-25-4/4 или эквивалент</t>
  </si>
  <si>
    <t xml:space="preserve">Насос химический Х50-32-125 Q, м3/ч/H, м-12,5/20, эл.двиг., кВт/об.мин. 3,0/3000 Д-СД или эквивалент</t>
  </si>
  <si>
    <t xml:space="preserve">Мембранный дозировочный электромагнитный насос TEKNA EVO APG603 или эквивалент</t>
  </si>
  <si>
    <t xml:space="preserve">Насос Д-320-50 или эквивалент</t>
  </si>
  <si>
    <t xml:space="preserve">Консольный насос 1К 65-50-160 или эквивалент</t>
  </si>
  <si>
    <t xml:space="preserve">Насос  консольный КМ 80-50-200-5-УХЛ4 или эквивалент</t>
  </si>
  <si>
    <t xml:space="preserve">электронасос типа КМ или эквивалент</t>
  </si>
  <si>
    <t xml:space="preserve">Насосы погружные ГНОМ 100-25Т N 11кВт или эквивалент</t>
  </si>
  <si>
    <t xml:space="preserve">Агрегат дозировочный плунжерный НД 1.0-63/16К14 или эквивалент</t>
  </si>
  <si>
    <t xml:space="preserve">Шестеренные насосы НМШ8-25-5,6/2,5 или эквивалент</t>
  </si>
  <si>
    <t xml:space="preserve">Консольный насос К 20/30 или эквивалент</t>
  </si>
  <si>
    <t xml:space="preserve">насос мембранный дозировочный электромагнитный насос Kompact AMC200 или эквивалент</t>
  </si>
  <si>
    <t xml:space="preserve">Центробежный насос ПКВП 63/22,5 или эквивалент</t>
  </si>
  <si>
    <t xml:space="preserve">Насосы погружные ГНОМ 6-10Д (220В)(ЛГМ) N 0,6кВт или эквивалент</t>
  </si>
  <si>
    <t xml:space="preserve">Фекальный насос  СМ 80-50-200а/4 или эквивалент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</si>
  <si>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</si>
  <si>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</si>
  <si>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</si>
  <si>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</si>
  <si>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</si>
  <si>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</si>
  <si>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</si>
  <si>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>(подпись)</t>
  </si>
  <si>
    <t>М.П.</t>
  </si>
  <si>
    <r>
      <t xml:space="preserve">[Участник заполняет ячейки, в том числе ячейк</t>
    </r>
    <r>
      <rPr>
        <i/>
        <sz val="12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2"/>
        <color theme="1"/>
        <rFont val="Times New Roman"/>
      </rPr>
      <t xml:space="preserve">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</t>
    </r>
    <r>
      <rPr>
        <b/>
        <i/>
        <sz val="12"/>
        <color theme="1"/>
        <rFont val="Times New Roman"/>
      </rPr>
      <t xml:space="preserve">
</t>
    </r>
    <r>
      <rPr>
        <i/>
        <u val="single"/>
        <sz val="12"/>
        <color theme="1"/>
        <rFont val="Times New Roman"/>
      </rPr>
      <t xml:space="preserve">
Примечание</t>
    </r>
    <r>
      <rPr>
        <b/>
        <i/>
        <sz val="12"/>
        <color theme="1"/>
        <rFont val="Times New Roman"/>
      </rPr>
      <t>:</t>
    </r>
    <r>
      <rPr>
        <i/>
        <sz val="12"/>
        <color theme="1"/>
        <rFont val="Times New Roman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 val="single"/>
        <sz val="13"/>
        <color theme="1"/>
        <rFont val="Times New Roman"/>
      </rPr>
      <t xml:space="preserve">ВНИМАНИЕ: </t>
    </r>
    <r>
      <rPr>
        <i/>
        <u val="single"/>
        <sz val="13"/>
        <color theme="1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</si>
  <si>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</si>
  <si>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</si>
  <si>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</si>
  <si>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</si>
  <si>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7, 8, 9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</si>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</sst>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500000"/>
      <color theme="1"/>
      <name val="Times New Roman"/>
    </font>
    <font>
      <b/>
      <i/>
      <sz val="12.000000"/>
      <color theme="1"/>
      <name val="Times New Roman"/>
    </font>
    <font>
      <sz val="11.000000"/>
      <color theme="1"/>
      <name val="Calibri"/>
    </font>
    <font>
      <sz val="11.000000"/>
      <color theme="1"/>
      <name val="Calibri"/>
      <scheme val="minor"/>
    </font>
    <font>
      <sz val="12.000000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none"/>
      <diagonal style="none"/>
    </border>
    <border>
      <left style="thin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106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0" borderId="0" numFmtId="0" xfId="0" applyFont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0" borderId="0" numFmtId="0" xfId="0" applyFont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2" borderId="0" numFmtId="0" xfId="0" applyFont="1" applyFill="1" applyAlignment="1">
      <alignment horizontal="left" vertical="top"/>
    </xf>
    <xf fontId="2" fillId="2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vertical="top"/>
      <protection locked="0"/>
    </xf>
    <xf fontId="1" fillId="3" borderId="7" numFmtId="0" xfId="0" applyFont="1" applyFill="1" applyBorder="1" applyAlignment="1">
      <alignment vertical="top"/>
      <protection locked="0"/>
    </xf>
    <xf fontId="1" fillId="3" borderId="8" numFmtId="0" xfId="0" applyFont="1" applyFill="1" applyBorder="1" applyAlignment="1" applyProtection="1">
      <alignment vertical="top"/>
      <protection locked="0"/>
    </xf>
    <xf fontId="1" fillId="3" borderId="8" numFmtId="0" xfId="0" applyFont="1" applyFill="1" applyBorder="1" applyAlignment="1">
      <alignment vertical="top"/>
      <protection locked="0"/>
    </xf>
    <xf fontId="1" fillId="0" borderId="0" numFmtId="0" xfId="0" applyFont="1" applyAlignment="1">
      <alignment horizontal="left" vertical="center"/>
    </xf>
    <xf fontId="1" fillId="0" borderId="5" numFmtId="0" xfId="0" applyFont="1" applyBorder="1" applyAlignment="1">
      <alignment horizontal="left" vertical="center"/>
    </xf>
    <xf fontId="3" fillId="0" borderId="9" numFmtId="0" xfId="0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3" fillId="0" borderId="13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left" vertical="center"/>
    </xf>
    <xf fontId="3" fillId="0" borderId="9" numFmtId="0" xfId="0" applyFont="1" applyBorder="1" applyAlignment="1" applyProtection="1">
      <alignment horizontal="center" vertical="center" wrapText="1"/>
      <protection locked="0"/>
    </xf>
    <xf fontId="3" fillId="0" borderId="9" numFmtId="0" xfId="0" applyFont="1" applyBorder="1" applyAlignment="1" applyProtection="1">
      <alignment horizontal="center" vertical="center" wrapText="1"/>
    </xf>
    <xf fontId="4" fillId="0" borderId="12" numFmtId="0" xfId="0" applyFont="1" applyBorder="1" applyAlignment="1" applyProtection="1">
      <alignment horizontal="center" vertical="center" wrapText="1"/>
    </xf>
    <xf fontId="3" fillId="0" borderId="14" numFmtId="49" xfId="0" applyNumberFormat="1" applyFont="1" applyBorder="1" applyAlignment="1" applyProtection="1">
      <alignment horizontal="center" vertical="center" wrapText="1"/>
      <protection locked="0"/>
    </xf>
    <xf fontId="4" fillId="0" borderId="11" numFmtId="0" xfId="0" applyFont="1" applyBorder="1" applyAlignment="1" applyProtection="1">
      <alignment horizontal="center" vertical="center" wrapText="1"/>
    </xf>
    <xf fontId="5" fillId="4" borderId="15" numFmtId="0" xfId="0" applyFont="1" applyFill="1" applyBorder="1" applyAlignment="1" applyProtection="1">
      <alignment horizontal="center" vertical="center" wrapText="1"/>
      <protection locked="0"/>
    </xf>
    <xf fontId="3" fillId="4" borderId="9" numFmtId="0" xfId="0" applyFont="1" applyFill="1" applyBorder="1" applyAlignment="1" applyProtection="1">
      <alignment horizontal="center" vertical="center" wrapText="1"/>
      <protection locked="0"/>
    </xf>
    <xf fontId="6" fillId="0" borderId="16" numFmtId="0" xfId="0" applyFont="1" applyBorder="1" applyAlignment="1">
      <alignment horizontal="center" vertical="top" wrapText="1"/>
    </xf>
    <xf fontId="6" fillId="0" borderId="9" numFmtId="0" xfId="0" applyFont="1" applyBorder="1" applyAlignment="1">
      <alignment horizontal="center" vertical="top" wrapText="1"/>
    </xf>
    <xf fontId="6" fillId="0" borderId="17" numFmtId="0" xfId="0" applyFont="1" applyBorder="1" applyAlignment="1">
      <alignment horizontal="center" vertical="top" wrapText="1"/>
    </xf>
    <xf fontId="6" fillId="0" borderId="16" numFmtId="0" xfId="0" applyFont="1" applyBorder="1" applyAlignment="1" applyProtection="1">
      <alignment horizontal="center" vertical="top"/>
      <protection locked="0"/>
    </xf>
    <xf fontId="6" fillId="0" borderId="9" numFmtId="0" xfId="0" applyFont="1" applyBorder="1" applyAlignment="1" applyProtection="1">
      <alignment horizontal="center" vertical="top"/>
      <protection locked="0"/>
    </xf>
    <xf fontId="6" fillId="0" borderId="17" numFmtId="0" xfId="0" applyFont="1" applyBorder="1" applyAlignment="1" applyProtection="1">
      <alignment horizontal="center" vertical="top"/>
      <protection locked="0"/>
    </xf>
    <xf fontId="6" fillId="0" borderId="18" numFmtId="0" xfId="0" applyFont="1" applyBorder="1" applyAlignment="1" applyProtection="1">
      <alignment horizontal="center" vertical="top"/>
      <protection locked="0"/>
    </xf>
    <xf fontId="6" fillId="4" borderId="17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7" fillId="0" borderId="14" numFmtId="0" xfId="0" applyFont="1" applyBorder="1" applyAlignment="1" applyProtection="1">
      <alignment horizontal="center" vertical="center"/>
    </xf>
    <xf fontId="1" fillId="3" borderId="7" numFmtId="0" xfId="0" applyFont="1" applyFill="1" applyBorder="1" applyAlignment="1" applyProtection="1">
      <alignment horizontal="left" vertical="center"/>
      <protection locked="0"/>
    </xf>
    <xf fontId="1" fillId="0" borderId="9" numFmtId="0" xfId="0" applyFont="1" applyBorder="1" applyAlignment="1" applyProtection="1">
      <alignment horizontal="left" vertical="center"/>
      <protection locked="0"/>
    </xf>
    <xf fontId="8" fillId="0" borderId="12" numFmtId="0" xfId="0" applyFont="1" applyBorder="1" applyAlignment="1" applyProtection="1">
      <alignment horizontal="center" vertical="center" wrapText="1"/>
    </xf>
    <xf fontId="1" fillId="0" borderId="0" numFmtId="4" xfId="0" applyNumberFormat="1" applyFont="1" applyAlignment="1" applyProtection="1">
      <alignment horizontal="right" vertical="center"/>
      <protection locked="0"/>
    </xf>
    <xf fontId="1" fillId="3" borderId="9" numFmtId="49" xfId="0" applyNumberFormat="1" applyFont="1" applyFill="1" applyBorder="1" applyAlignment="1" applyProtection="1">
      <alignment horizontal="center" vertical="center"/>
      <protection locked="0"/>
    </xf>
    <xf fontId="1" fillId="3" borderId="9" numFmtId="49" xfId="0" applyNumberFormat="1" applyFont="1" applyFill="1" applyBorder="1" applyAlignment="1" applyProtection="1">
      <alignment horizontal="left" vertical="center"/>
      <protection locked="0"/>
    </xf>
    <xf fontId="1" fillId="3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3" borderId="0" numFmtId="0" xfId="0" applyFont="1" applyFill="1" applyAlignment="1" applyProtection="1">
      <alignment horizontal="left" vertical="center"/>
      <protection locked="0"/>
    </xf>
    <xf fontId="1" fillId="0" borderId="10" numFmtId="49" xfId="0" applyNumberFormat="1" applyFont="1" applyBorder="1" applyAlignment="1" applyProtection="1">
      <alignment horizontal="center" vertical="center"/>
      <protection locked="0"/>
    </xf>
    <xf fontId="8" fillId="0" borderId="14" numFmtId="0" xfId="0" applyFont="1" applyBorder="1" applyAlignment="1" applyProtection="1">
      <alignment horizontal="center" vertical="center" wrapText="1"/>
    </xf>
    <xf fontId="1" fillId="0" borderId="13" numFmtId="4" xfId="0" applyNumberFormat="1" applyFont="1" applyBorder="1" applyAlignment="1" applyProtection="1">
      <alignment horizontal="right" vertical="center"/>
      <protection locked="0"/>
    </xf>
    <xf fontId="9" fillId="4" borderId="10" numFmtId="0" xfId="0" applyFont="1" applyFill="1" applyBorder="1" applyAlignment="1" applyProtection="1">
      <alignment horizontal="center" vertical="center" wrapText="1"/>
      <protection locked="0"/>
    </xf>
    <xf fontId="1" fillId="3" borderId="19" numFmtId="0" xfId="0" applyFont="1" applyFill="1" applyBorder="1" applyAlignment="1" applyProtection="1">
      <alignment horizontal="left" vertical="center"/>
      <protection locked="0"/>
    </xf>
    <xf fontId="1" fillId="0" borderId="19" numFmtId="4" xfId="0" applyNumberFormat="1" applyFont="1" applyBorder="1" applyAlignment="1" applyProtection="1">
      <alignment horizontal="right" vertical="center"/>
      <protection locked="0"/>
    </xf>
    <xf fontId="1" fillId="4" borderId="9" numFmtId="0" xfId="0" applyFont="1" applyFill="1" applyBorder="1" applyAlignment="1" applyProtection="1">
      <alignment horizontal="center" vertical="center"/>
      <protection locked="0"/>
    </xf>
    <xf fontId="1" fillId="0" borderId="0" numFmtId="0" xfId="0" applyFont="1" applyAlignment="1" applyProtection="1">
      <alignment horizontal="left" vertical="center"/>
      <protection locked="0"/>
    </xf>
    <xf fontId="9" fillId="4" borderId="0" numFmtId="0" xfId="0" applyFont="1" applyFill="1" applyAlignment="1" applyProtection="1">
      <alignment horizontal="center" vertical="center" wrapText="1"/>
      <protection locked="0"/>
    </xf>
    <xf fontId="1" fillId="4" borderId="0" numFmtId="0" xfId="0" applyFont="1" applyFill="1" applyAlignment="1" applyProtection="1">
      <alignment horizontal="center" vertical="center"/>
      <protection locked="0"/>
    </xf>
    <xf fontId="1" fillId="3" borderId="8" numFmtId="0" xfId="0" applyFont="1" applyFill="1" applyBorder="1" applyAlignment="1" applyProtection="1">
      <alignment horizontal="left" vertical="center"/>
      <protection locked="0"/>
    </xf>
    <xf fontId="1" fillId="3" borderId="0" numFmtId="4" xfId="0" applyNumberFormat="1" applyFont="1" applyFill="1" applyAlignment="1" applyProtection="1">
      <alignment horizontal="right" vertical="center"/>
      <protection locked="0"/>
    </xf>
    <xf fontId="1" fillId="3" borderId="20" numFmtId="0" xfId="0" applyFont="1" applyFill="1" applyBorder="1" applyAlignment="1" applyProtection="1">
      <alignment horizontal="left" vertical="center"/>
      <protection locked="0"/>
    </xf>
    <xf fontId="3" fillId="0" borderId="21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0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3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22" numFmtId="0" xfId="0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23" numFmtId="0" xfId="0" applyFont="1" applyBorder="1" applyAlignment="1" applyProtection="1">
      <alignment horizontal="right" vertical="center"/>
      <protection locked="0"/>
    </xf>
    <xf fontId="3" fillId="0" borderId="10" numFmtId="0" xfId="0" applyFont="1" applyBorder="1" applyAlignment="1" applyProtection="1">
      <alignment horizontal="lef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3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22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3" borderId="9" numFmtId="9" xfId="0" applyNumberFormat="1" applyFont="1" applyFill="1" applyBorder="1" applyAlignment="1">
      <alignment horizontal="center" vertical="center"/>
    </xf>
    <xf fontId="3" fillId="0" borderId="0" numFmtId="0" xfId="0" applyFont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4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4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5" numFmtId="0" xfId="0" applyFont="1" applyBorder="1" applyAlignment="1" applyProtection="1">
      <alignment horizontal="right" vertical="center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0" numFmtId="0" xfId="0" applyFont="1" applyFill="1" applyAlignment="1" applyProtection="1">
      <alignment horizontal="center" vertical="top"/>
      <protection locked="0"/>
    </xf>
    <xf fontId="1" fillId="0" borderId="0" numFmtId="0" xfId="0" applyFont="1" applyAlignment="1" applyProtection="1">
      <alignment horizontal="left" vertical="top" wrapText="1"/>
    </xf>
    <xf fontId="10" fillId="0" borderId="20" numFmtId="0" xfId="0" applyFont="1" applyBorder="1" applyAlignment="1">
      <alignment horizontal="center" vertical="top"/>
    </xf>
    <xf fontId="10" fillId="0" borderId="0" numFmtId="0" xfId="0" applyFont="1" applyAlignment="1">
      <alignment horizontal="center" vertical="top"/>
    </xf>
    <xf fontId="1" fillId="0" borderId="26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7" numFmtId="0" xfId="0" applyFont="1" applyBorder="1" applyAlignment="1">
      <alignment horizontal="left" vertical="top"/>
    </xf>
    <xf fontId="2" fillId="5" borderId="0" numFmtId="0" xfId="0" applyFont="1" applyFill="1" applyAlignment="1">
      <alignment horizontal="left" vertical="top" wrapText="1"/>
    </xf>
    <xf fontId="11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S4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0.625"/>
    <col customWidth="1" min="5" max="5" style="1" width="48.875"/>
    <col customWidth="1" min="6" max="7" style="1" width="14.625"/>
    <col customWidth="1" min="8" max="8" style="1" width="27.875"/>
    <col customWidth="1" min="9" max="9" style="1" width="23.25390625"/>
    <col customWidth="1" min="10" max="10" style="1" width="17.75390625"/>
    <col customWidth="1" min="11" max="11" style="1" width="19.625"/>
    <col min="12" max="13" style="1" width="18.625"/>
    <col customWidth="1" min="14" max="16" style="1" width="4.625"/>
    <col customWidth="1" min="17" max="17" style="1" width="6.625"/>
    <col customWidth="1" min="18" max="18" style="1" width="28.625"/>
    <col customWidth="1" min="19" max="19" style="1" width="59.00390625"/>
    <col customWidth="1" min="20" max="20" style="1" width="24.625"/>
    <col customWidth="1" min="21" max="21" style="1" width="14.75"/>
    <col customWidth="1" min="22" max="22" style="1" width="15.25"/>
    <col customWidth="1" min="23" max="23" style="1" width="40.625"/>
    <col customWidth="1" min="24" max="24" style="1" width="18.00390625"/>
    <col customWidth="1" min="25" max="26" style="1" width="20.625"/>
    <col min="27" max="16384" style="1" width="18.625"/>
  </cols>
  <sheetData>
    <row r="1" s="2" customFormat="1" ht="39.950000000000003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5"/>
      <c r="R1" s="5"/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Q2" s="7"/>
      <c r="R2" s="8"/>
      <c r="S2" s="7"/>
      <c r="T2" s="8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ht="15.75" customHeight="1">
      <c r="B4" s="12"/>
      <c r="C4" s="13" t="s">
        <v>0</v>
      </c>
      <c r="D4" s="13"/>
      <c r="E4" s="13"/>
      <c r="F4" s="13"/>
      <c r="G4" s="13"/>
      <c r="H4" s="13"/>
      <c r="I4" s="1"/>
      <c r="N4" s="14"/>
    </row>
    <row r="5" ht="15.75" customHeight="1">
      <c r="B5" s="12"/>
      <c r="C5" s="15" t="s">
        <v>1</v>
      </c>
      <c r="D5" s="15"/>
      <c r="E5" s="13"/>
      <c r="F5" s="13"/>
      <c r="G5" s="13"/>
      <c r="H5" s="13"/>
      <c r="I5" s="1"/>
      <c r="N5" s="14"/>
    </row>
    <row r="6" ht="24" customHeight="1">
      <c r="B6" s="12"/>
      <c r="E6" s="13"/>
      <c r="F6" s="13"/>
      <c r="G6" s="13"/>
      <c r="H6" s="13"/>
      <c r="N6" s="14"/>
      <c r="Q6" s="7"/>
      <c r="R6" s="7"/>
    </row>
    <row r="7" ht="15">
      <c r="B7" s="12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4"/>
      <c r="Q7" s="16" t="s">
        <v>3</v>
      </c>
      <c r="R7" s="16"/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N8" s="14"/>
    </row>
    <row r="9" ht="24" customHeight="1">
      <c r="B9" s="12"/>
      <c r="C9" s="1" t="s">
        <v>4</v>
      </c>
      <c r="D9" s="1"/>
      <c r="F9" s="1"/>
      <c r="H9" s="17"/>
      <c r="I9" s="17"/>
      <c r="J9" s="17"/>
      <c r="K9" s="18"/>
      <c r="N9" s="14"/>
    </row>
    <row r="10" ht="24" customHeight="1">
      <c r="B10" s="12"/>
      <c r="C10" s="1" t="s">
        <v>5</v>
      </c>
      <c r="D10" s="1"/>
      <c r="F10" s="1"/>
      <c r="H10" s="19"/>
      <c r="I10" s="19"/>
      <c r="J10" s="19"/>
      <c r="K10" s="20"/>
      <c r="N10" s="14"/>
    </row>
    <row r="11" ht="24" customHeight="1">
      <c r="B11" s="12"/>
      <c r="C11" s="1" t="s">
        <v>6</v>
      </c>
      <c r="D11" s="1"/>
      <c r="F11" s="1"/>
      <c r="H11" s="19"/>
      <c r="I11" s="19"/>
      <c r="J11" s="19"/>
      <c r="K11" s="20"/>
      <c r="N11" s="14"/>
    </row>
    <row r="12">
      <c r="B12" s="12"/>
      <c r="N12" s="14"/>
    </row>
    <row r="13" s="21" customFormat="1" ht="185.09999999999999" customHeight="1">
      <c r="A13" s="21"/>
      <c r="B13" s="22"/>
      <c r="C13" s="23" t="s">
        <v>7</v>
      </c>
      <c r="D13" s="23" t="s">
        <v>8</v>
      </c>
      <c r="E13" s="24" t="s">
        <v>9</v>
      </c>
      <c r="F13" s="25" t="s">
        <v>10</v>
      </c>
      <c r="G13" s="23" t="s">
        <v>11</v>
      </c>
      <c r="H13" s="23" t="s">
        <v>12</v>
      </c>
      <c r="I13" s="26" t="s">
        <v>13</v>
      </c>
      <c r="J13" s="27" t="s">
        <v>14</v>
      </c>
      <c r="K13" s="23" t="s">
        <v>15</v>
      </c>
      <c r="L13" s="23" t="s">
        <v>16</v>
      </c>
      <c r="M13" s="23" t="s">
        <v>17</v>
      </c>
      <c r="N13" s="28"/>
      <c r="O13" s="21"/>
      <c r="P13" s="21"/>
      <c r="Q13" s="29" t="s">
        <v>7</v>
      </c>
      <c r="R13" s="30" t="s">
        <v>18</v>
      </c>
      <c r="S13" s="31" t="s">
        <v>9</v>
      </c>
      <c r="T13" s="32" t="s">
        <v>19</v>
      </c>
      <c r="U13" s="33" t="s">
        <v>10</v>
      </c>
      <c r="V13" s="29" t="s">
        <v>20</v>
      </c>
      <c r="W13" s="34" t="s">
        <v>21</v>
      </c>
      <c r="X13" s="35" t="s">
        <v>22</v>
      </c>
      <c r="Y13" s="29" t="s">
        <v>23</v>
      </c>
      <c r="Z13" s="31" t="s">
        <v>24</v>
      </c>
    </row>
    <row r="14" ht="15">
      <c r="B14" s="12"/>
      <c r="C14" s="36">
        <v>1</v>
      </c>
      <c r="D14" s="37">
        <v>2</v>
      </c>
      <c r="E14" s="37">
        <v>3</v>
      </c>
      <c r="F14" s="36">
        <v>4</v>
      </c>
      <c r="G14" s="37">
        <v>5</v>
      </c>
      <c r="H14" s="37">
        <v>6</v>
      </c>
      <c r="I14" s="38">
        <v>7</v>
      </c>
      <c r="J14" s="37">
        <v>8</v>
      </c>
      <c r="K14" s="37">
        <v>9</v>
      </c>
      <c r="L14" s="37">
        <v>10</v>
      </c>
      <c r="M14" s="37">
        <v>11</v>
      </c>
      <c r="N14" s="14"/>
      <c r="Q14" s="39">
        <v>1</v>
      </c>
      <c r="R14" s="40">
        <v>2</v>
      </c>
      <c r="S14" s="41">
        <v>3</v>
      </c>
      <c r="T14" s="41">
        <v>4</v>
      </c>
      <c r="U14" s="42">
        <v>5</v>
      </c>
      <c r="V14" s="40">
        <v>6</v>
      </c>
      <c r="W14" s="43">
        <v>7</v>
      </c>
      <c r="X14" s="43"/>
      <c r="Y14" s="40">
        <v>8</v>
      </c>
      <c r="Z14" s="41">
        <v>9</v>
      </c>
    </row>
    <row r="15" s="2" customFormat="1" ht="24" customHeight="1">
      <c r="B15" s="44"/>
      <c r="C15" s="45">
        <v>1</v>
      </c>
      <c r="D15" s="46" t="s">
        <v>25</v>
      </c>
      <c r="E15" s="47" t="s">
        <v>26</v>
      </c>
      <c r="F15" s="48" t="s">
        <v>27</v>
      </c>
      <c r="G15" s="49">
        <v>1</v>
      </c>
      <c r="H15" s="50" t="s">
        <v>28</v>
      </c>
      <c r="I15" s="51" t="s">
        <v>28</v>
      </c>
      <c r="J15" s="51"/>
      <c r="K15" s="49">
        <v>503272.88450819679</v>
      </c>
      <c r="L15" s="52">
        <v>0</v>
      </c>
      <c r="M15" s="53">
        <f t="shared" ref="M15:M78" si="0">G15*L15</f>
        <v>0</v>
      </c>
      <c r="N15" s="54"/>
      <c r="Q15" s="45">
        <v>1</v>
      </c>
      <c r="R15" s="55" t="s">
        <v>25</v>
      </c>
      <c r="S15" s="47" t="s">
        <v>26</v>
      </c>
      <c r="T15" s="56" t="s">
        <v>29</v>
      </c>
      <c r="U15" s="57" t="s">
        <v>27</v>
      </c>
      <c r="V15" s="58">
        <v>1</v>
      </c>
      <c r="W15" s="59" t="s">
        <v>30</v>
      </c>
      <c r="X15" s="59"/>
      <c r="Y15" s="53">
        <v>503272.88450819679</v>
      </c>
      <c r="Z15" s="53">
        <f t="shared" ref="Z15:Z78" si="1">V15*Y15</f>
        <v>503272.88450819679</v>
      </c>
    </row>
    <row r="16" s="2" customFormat="1" ht="24" customHeight="1">
      <c r="B16" s="44"/>
      <c r="C16" s="45">
        <v>2</v>
      </c>
      <c r="D16" s="60" t="s">
        <v>31</v>
      </c>
      <c r="E16" s="47" t="s">
        <v>26</v>
      </c>
      <c r="F16" s="48" t="s">
        <v>27</v>
      </c>
      <c r="G16" s="61">
        <v>2</v>
      </c>
      <c r="H16" s="50" t="s">
        <v>28</v>
      </c>
      <c r="I16" s="51" t="s">
        <v>28</v>
      </c>
      <c r="J16" s="51"/>
      <c r="K16" s="53">
        <v>293016.65704918036</v>
      </c>
      <c r="L16" s="52">
        <v>0</v>
      </c>
      <c r="M16" s="53">
        <f t="shared" si="0"/>
        <v>0</v>
      </c>
      <c r="N16" s="54"/>
      <c r="Q16" s="45">
        <v>2</v>
      </c>
      <c r="R16" s="60" t="s">
        <v>31</v>
      </c>
      <c r="S16" s="47" t="s">
        <v>26</v>
      </c>
      <c r="T16" s="56" t="s">
        <v>29</v>
      </c>
      <c r="U16" s="57" t="s">
        <v>27</v>
      </c>
      <c r="V16" s="58">
        <v>2</v>
      </c>
      <c r="W16" s="59" t="s">
        <v>30</v>
      </c>
      <c r="X16" s="62"/>
      <c r="Y16" s="53">
        <v>293016.65704918036</v>
      </c>
      <c r="Z16" s="53">
        <f t="shared" si="1"/>
        <v>586033.31409836072</v>
      </c>
    </row>
    <row r="17" s="2" customFormat="1" ht="24" customHeight="1">
      <c r="B17" s="44"/>
      <c r="C17" s="45">
        <v>3</v>
      </c>
      <c r="D17" s="55" t="s">
        <v>32</v>
      </c>
      <c r="E17" s="47" t="s">
        <v>26</v>
      </c>
      <c r="F17" s="48" t="s">
        <v>27</v>
      </c>
      <c r="G17" s="49">
        <v>1</v>
      </c>
      <c r="H17" s="50" t="s">
        <v>28</v>
      </c>
      <c r="I17" s="51" t="s">
        <v>28</v>
      </c>
      <c r="J17" s="51"/>
      <c r="K17" s="49">
        <v>46495.758114754099</v>
      </c>
      <c r="L17" s="52">
        <v>0</v>
      </c>
      <c r="M17" s="53">
        <f t="shared" si="0"/>
        <v>0</v>
      </c>
      <c r="N17" s="54"/>
      <c r="Q17" s="45">
        <v>3</v>
      </c>
      <c r="R17" s="60" t="s">
        <v>32</v>
      </c>
      <c r="S17" s="63" t="s">
        <v>26</v>
      </c>
      <c r="T17" s="56" t="s">
        <v>29</v>
      </c>
      <c r="U17" s="57" t="s">
        <v>27</v>
      </c>
      <c r="V17" s="58">
        <v>1</v>
      </c>
      <c r="W17" s="64" t="s">
        <v>30</v>
      </c>
      <c r="X17" s="65"/>
      <c r="Y17" s="53">
        <v>46495.758114754099</v>
      </c>
      <c r="Z17" s="53">
        <f t="shared" si="1"/>
        <v>46495.758114754099</v>
      </c>
    </row>
    <row r="18" s="2" customFormat="1" ht="24" customHeight="1">
      <c r="B18" s="44"/>
      <c r="C18" s="45">
        <v>4</v>
      </c>
      <c r="D18" s="66" t="s">
        <v>33</v>
      </c>
      <c r="E18" s="47" t="s">
        <v>26</v>
      </c>
      <c r="F18" s="48" t="s">
        <v>27</v>
      </c>
      <c r="G18" s="61">
        <v>1</v>
      </c>
      <c r="H18" s="50"/>
      <c r="I18" s="51"/>
      <c r="J18" s="51"/>
      <c r="K18" s="53">
        <v>869037.58344262303</v>
      </c>
      <c r="L18" s="67">
        <v>0</v>
      </c>
      <c r="M18" s="53">
        <f t="shared" si="0"/>
        <v>0</v>
      </c>
      <c r="N18" s="54"/>
      <c r="Q18" s="45">
        <v>4</v>
      </c>
      <c r="R18" s="55" t="s">
        <v>33</v>
      </c>
      <c r="S18" s="47" t="s">
        <v>26</v>
      </c>
      <c r="T18" s="56" t="s">
        <v>29</v>
      </c>
      <c r="U18" s="57" t="s">
        <v>27</v>
      </c>
      <c r="V18" s="58">
        <v>1</v>
      </c>
      <c r="W18" s="59" t="s">
        <v>30</v>
      </c>
      <c r="X18" s="62"/>
      <c r="Y18" s="53">
        <v>869037.58344262303</v>
      </c>
      <c r="Z18" s="53">
        <f t="shared" si="1"/>
        <v>869037.58344262303</v>
      </c>
    </row>
    <row r="19" s="2" customFormat="1" ht="24" customHeight="1">
      <c r="B19" s="44"/>
      <c r="C19" s="45">
        <v>5</v>
      </c>
      <c r="D19" s="55" t="s">
        <v>34</v>
      </c>
      <c r="E19" s="47" t="s">
        <v>26</v>
      </c>
      <c r="F19" s="48" t="s">
        <v>27</v>
      </c>
      <c r="G19" s="49">
        <v>1</v>
      </c>
      <c r="H19" s="50"/>
      <c r="I19" s="51"/>
      <c r="J19" s="51"/>
      <c r="K19" s="49">
        <v>385923.19754098362</v>
      </c>
      <c r="L19" s="52">
        <v>0</v>
      </c>
      <c r="M19" s="53">
        <f t="shared" si="0"/>
        <v>0</v>
      </c>
      <c r="N19" s="54"/>
      <c r="Q19" s="45">
        <v>5</v>
      </c>
      <c r="R19" s="60" t="s">
        <v>34</v>
      </c>
      <c r="S19" s="63" t="s">
        <v>26</v>
      </c>
      <c r="T19" s="56" t="s">
        <v>29</v>
      </c>
      <c r="U19" s="57" t="s">
        <v>27</v>
      </c>
      <c r="V19" s="58">
        <v>1</v>
      </c>
      <c r="W19" s="64" t="s">
        <v>30</v>
      </c>
      <c r="X19" s="65"/>
      <c r="Y19" s="53">
        <v>385923.19754098362</v>
      </c>
      <c r="Z19" s="53">
        <f t="shared" si="1"/>
        <v>385923.19754098362</v>
      </c>
    </row>
    <row r="20" s="2" customFormat="1" ht="24" customHeight="1">
      <c r="B20" s="44"/>
      <c r="C20" s="45">
        <v>6</v>
      </c>
      <c r="D20" s="66" t="s">
        <v>35</v>
      </c>
      <c r="E20" s="47" t="s">
        <v>26</v>
      </c>
      <c r="F20" s="48" t="s">
        <v>27</v>
      </c>
      <c r="G20" s="61">
        <v>1</v>
      </c>
      <c r="H20" s="50"/>
      <c r="I20" s="51"/>
      <c r="J20" s="51"/>
      <c r="K20" s="53">
        <v>249489.14442622953</v>
      </c>
      <c r="L20" s="67">
        <v>0</v>
      </c>
      <c r="M20" s="53">
        <f t="shared" si="0"/>
        <v>0</v>
      </c>
      <c r="N20" s="54"/>
      <c r="Q20" s="45">
        <v>6</v>
      </c>
      <c r="R20" s="55" t="s">
        <v>35</v>
      </c>
      <c r="S20" s="47" t="s">
        <v>26</v>
      </c>
      <c r="T20" s="56" t="s">
        <v>29</v>
      </c>
      <c r="U20" s="57" t="s">
        <v>27</v>
      </c>
      <c r="V20" s="58">
        <v>1</v>
      </c>
      <c r="W20" s="59" t="s">
        <v>30</v>
      </c>
      <c r="X20" s="62"/>
      <c r="Y20" s="53">
        <v>249489.14442622953</v>
      </c>
      <c r="Z20" s="53">
        <f t="shared" si="1"/>
        <v>249489.14442622953</v>
      </c>
    </row>
    <row r="21" s="2" customFormat="1" ht="24" customHeight="1">
      <c r="B21" s="44"/>
      <c r="C21" s="45">
        <v>7</v>
      </c>
      <c r="D21" s="55" t="s">
        <v>36</v>
      </c>
      <c r="E21" s="47" t="s">
        <v>26</v>
      </c>
      <c r="F21" s="48" t="s">
        <v>27</v>
      </c>
      <c r="G21" s="49">
        <v>1</v>
      </c>
      <c r="H21" s="50"/>
      <c r="I21" s="51"/>
      <c r="J21" s="51"/>
      <c r="K21" s="49">
        <v>142830</v>
      </c>
      <c r="L21" s="52">
        <v>0</v>
      </c>
      <c r="M21" s="53">
        <f t="shared" si="0"/>
        <v>0</v>
      </c>
      <c r="N21" s="54"/>
      <c r="Q21" s="45">
        <v>7</v>
      </c>
      <c r="R21" s="60" t="s">
        <v>36</v>
      </c>
      <c r="S21" s="63" t="s">
        <v>26</v>
      </c>
      <c r="T21" s="56" t="s">
        <v>29</v>
      </c>
      <c r="U21" s="57" t="s">
        <v>27</v>
      </c>
      <c r="V21" s="58">
        <v>1</v>
      </c>
      <c r="W21" s="64" t="s">
        <v>30</v>
      </c>
      <c r="X21" s="65"/>
      <c r="Y21" s="53">
        <v>142830</v>
      </c>
      <c r="Z21" s="53">
        <f t="shared" si="1"/>
        <v>142830</v>
      </c>
    </row>
    <row r="22" s="2" customFormat="1" ht="24" customHeight="1">
      <c r="B22" s="44"/>
      <c r="C22" s="45">
        <v>8</v>
      </c>
      <c r="D22" s="66" t="s">
        <v>37</v>
      </c>
      <c r="E22" s="47" t="s">
        <v>26</v>
      </c>
      <c r="F22" s="48" t="s">
        <v>27</v>
      </c>
      <c r="G22" s="61">
        <v>1</v>
      </c>
      <c r="H22" s="50"/>
      <c r="I22" s="51"/>
      <c r="J22" s="51"/>
      <c r="K22" s="53">
        <v>620828.70909836062</v>
      </c>
      <c r="L22" s="67">
        <v>0</v>
      </c>
      <c r="M22" s="53">
        <f t="shared" si="0"/>
        <v>0</v>
      </c>
      <c r="N22" s="54"/>
      <c r="Q22" s="45">
        <v>8</v>
      </c>
      <c r="R22" s="55" t="s">
        <v>37</v>
      </c>
      <c r="S22" s="47" t="s">
        <v>26</v>
      </c>
      <c r="T22" s="56" t="s">
        <v>29</v>
      </c>
      <c r="U22" s="57" t="s">
        <v>27</v>
      </c>
      <c r="V22" s="58">
        <v>1</v>
      </c>
      <c r="W22" s="59" t="s">
        <v>30</v>
      </c>
      <c r="X22" s="62"/>
      <c r="Y22" s="53">
        <v>620828.70909836062</v>
      </c>
      <c r="Z22" s="53">
        <f t="shared" si="1"/>
        <v>620828.70909836062</v>
      </c>
    </row>
    <row r="23" s="2" customFormat="1" ht="24" customHeight="1">
      <c r="B23" s="44"/>
      <c r="C23" s="45">
        <v>9</v>
      </c>
      <c r="D23" s="55" t="s">
        <v>32</v>
      </c>
      <c r="E23" s="47" t="s">
        <v>26</v>
      </c>
      <c r="F23" s="48" t="s">
        <v>27</v>
      </c>
      <c r="G23" s="49">
        <v>1</v>
      </c>
      <c r="H23" s="50"/>
      <c r="I23" s="51"/>
      <c r="J23" s="51"/>
      <c r="K23" s="49">
        <v>40763.092540983605</v>
      </c>
      <c r="L23" s="52">
        <v>0</v>
      </c>
      <c r="M23" s="53">
        <f t="shared" si="0"/>
        <v>0</v>
      </c>
      <c r="N23" s="54"/>
      <c r="Q23" s="45">
        <v>9</v>
      </c>
      <c r="R23" s="60" t="s">
        <v>32</v>
      </c>
      <c r="S23" s="63" t="s">
        <v>26</v>
      </c>
      <c r="T23" s="56" t="s">
        <v>29</v>
      </c>
      <c r="U23" s="57" t="s">
        <v>27</v>
      </c>
      <c r="V23" s="58">
        <v>1</v>
      </c>
      <c r="W23" s="64" t="s">
        <v>30</v>
      </c>
      <c r="X23" s="65"/>
      <c r="Y23" s="53">
        <v>40763.092540983605</v>
      </c>
      <c r="Z23" s="53">
        <f t="shared" si="1"/>
        <v>40763.092540983605</v>
      </c>
    </row>
    <row r="24" s="2" customFormat="1" ht="24" customHeight="1">
      <c r="B24" s="44"/>
      <c r="C24" s="45">
        <v>10</v>
      </c>
      <c r="D24" s="66" t="s">
        <v>38</v>
      </c>
      <c r="E24" s="47" t="s">
        <v>26</v>
      </c>
      <c r="F24" s="48" t="s">
        <v>27</v>
      </c>
      <c r="G24" s="61">
        <v>1</v>
      </c>
      <c r="H24" s="50"/>
      <c r="I24" s="51"/>
      <c r="J24" s="51"/>
      <c r="K24" s="53">
        <v>41735.302295081972</v>
      </c>
      <c r="L24" s="67">
        <v>0</v>
      </c>
      <c r="M24" s="53">
        <f t="shared" si="0"/>
        <v>0</v>
      </c>
      <c r="N24" s="54"/>
      <c r="Q24" s="45">
        <v>10</v>
      </c>
      <c r="R24" s="55" t="s">
        <v>38</v>
      </c>
      <c r="S24" s="47" t="s">
        <v>26</v>
      </c>
      <c r="T24" s="56" t="s">
        <v>29</v>
      </c>
      <c r="U24" s="57" t="s">
        <v>27</v>
      </c>
      <c r="V24" s="58">
        <v>1</v>
      </c>
      <c r="W24" s="59" t="s">
        <v>30</v>
      </c>
      <c r="X24" s="62"/>
      <c r="Y24" s="53">
        <v>41735.302295081972</v>
      </c>
      <c r="Z24" s="53">
        <f t="shared" si="1"/>
        <v>41735.302295081972</v>
      </c>
    </row>
    <row r="25" s="2" customFormat="1" ht="24" customHeight="1">
      <c r="B25" s="44"/>
      <c r="C25" s="45">
        <v>11</v>
      </c>
      <c r="D25" s="55" t="s">
        <v>35</v>
      </c>
      <c r="E25" s="47" t="s">
        <v>26</v>
      </c>
      <c r="F25" s="48" t="s">
        <v>27</v>
      </c>
      <c r="G25" s="49">
        <v>1</v>
      </c>
      <c r="H25" s="50"/>
      <c r="I25" s="51"/>
      <c r="J25" s="51"/>
      <c r="K25" s="49">
        <v>249489.14442622953</v>
      </c>
      <c r="L25" s="52">
        <v>0</v>
      </c>
      <c r="M25" s="53">
        <f t="shared" si="0"/>
        <v>0</v>
      </c>
      <c r="N25" s="54"/>
      <c r="Q25" s="45">
        <v>11</v>
      </c>
      <c r="R25" s="60" t="s">
        <v>35</v>
      </c>
      <c r="S25" s="63" t="s">
        <v>26</v>
      </c>
      <c r="T25" s="56" t="s">
        <v>29</v>
      </c>
      <c r="U25" s="57" t="s">
        <v>27</v>
      </c>
      <c r="V25" s="58">
        <v>1</v>
      </c>
      <c r="W25" s="64" t="s">
        <v>30</v>
      </c>
      <c r="X25" s="65"/>
      <c r="Y25" s="53">
        <v>249489.14442622953</v>
      </c>
      <c r="Z25" s="53">
        <f t="shared" si="1"/>
        <v>249489.14442622953</v>
      </c>
    </row>
    <row r="26" s="2" customFormat="1" ht="24" customHeight="1">
      <c r="B26" s="44"/>
      <c r="C26" s="45">
        <v>12</v>
      </c>
      <c r="D26" s="66" t="s">
        <v>39</v>
      </c>
      <c r="E26" s="47" t="s">
        <v>26</v>
      </c>
      <c r="F26" s="48" t="s">
        <v>27</v>
      </c>
      <c r="G26" s="61">
        <v>4</v>
      </c>
      <c r="H26" s="50"/>
      <c r="I26" s="51"/>
      <c r="J26" s="51"/>
      <c r="K26" s="53">
        <v>363228.3112295082</v>
      </c>
      <c r="L26" s="67">
        <v>0</v>
      </c>
      <c r="M26" s="53">
        <f t="shared" si="0"/>
        <v>0</v>
      </c>
      <c r="N26" s="54"/>
      <c r="Q26" s="45">
        <v>12</v>
      </c>
      <c r="R26" s="55" t="s">
        <v>39</v>
      </c>
      <c r="S26" s="47" t="s">
        <v>26</v>
      </c>
      <c r="T26" s="56" t="s">
        <v>29</v>
      </c>
      <c r="U26" s="57" t="s">
        <v>27</v>
      </c>
      <c r="V26" s="58">
        <v>4</v>
      </c>
      <c r="W26" s="59" t="s">
        <v>30</v>
      </c>
      <c r="X26" s="62"/>
      <c r="Y26" s="53">
        <v>363228.3112295082</v>
      </c>
      <c r="Z26" s="53">
        <f t="shared" si="1"/>
        <v>1452913.2449180328</v>
      </c>
    </row>
    <row r="27" s="2" customFormat="1" ht="24" customHeight="1">
      <c r="B27" s="44"/>
      <c r="C27" s="45">
        <v>13</v>
      </c>
      <c r="D27" s="55" t="s">
        <v>35</v>
      </c>
      <c r="E27" s="47" t="s">
        <v>26</v>
      </c>
      <c r="F27" s="48" t="s">
        <v>27</v>
      </c>
      <c r="G27" s="49">
        <v>4</v>
      </c>
      <c r="H27" s="50"/>
      <c r="I27" s="51"/>
      <c r="J27" s="51"/>
      <c r="K27" s="49">
        <v>249489.14442622953</v>
      </c>
      <c r="L27" s="52">
        <v>0</v>
      </c>
      <c r="M27" s="53">
        <f t="shared" si="0"/>
        <v>0</v>
      </c>
      <c r="N27" s="54"/>
      <c r="Q27" s="45">
        <v>13</v>
      </c>
      <c r="R27" s="60" t="s">
        <v>35</v>
      </c>
      <c r="S27" s="63" t="s">
        <v>26</v>
      </c>
      <c r="T27" s="56" t="s">
        <v>29</v>
      </c>
      <c r="U27" s="57" t="s">
        <v>27</v>
      </c>
      <c r="V27" s="58">
        <v>4</v>
      </c>
      <c r="W27" s="64" t="s">
        <v>30</v>
      </c>
      <c r="X27" s="65"/>
      <c r="Y27" s="53">
        <v>249489.14442622953</v>
      </c>
      <c r="Z27" s="53">
        <f t="shared" si="1"/>
        <v>997956.57770491811</v>
      </c>
    </row>
    <row r="28" s="2" customFormat="1" ht="24" customHeight="1">
      <c r="B28" s="44"/>
      <c r="C28" s="45">
        <v>14</v>
      </c>
      <c r="D28" s="66" t="s">
        <v>40</v>
      </c>
      <c r="E28" s="47" t="s">
        <v>26</v>
      </c>
      <c r="F28" s="48" t="s">
        <v>27</v>
      </c>
      <c r="G28" s="61">
        <v>1</v>
      </c>
      <c r="H28" s="50"/>
      <c r="I28" s="51"/>
      <c r="J28" s="51"/>
      <c r="K28" s="53">
        <v>507075.76844262297</v>
      </c>
      <c r="L28" s="67">
        <v>0</v>
      </c>
      <c r="M28" s="53">
        <f t="shared" si="0"/>
        <v>0</v>
      </c>
      <c r="N28" s="54"/>
      <c r="Q28" s="45">
        <v>14</v>
      </c>
      <c r="R28" s="55" t="s">
        <v>40</v>
      </c>
      <c r="S28" s="47" t="s">
        <v>26</v>
      </c>
      <c r="T28" s="56" t="s">
        <v>29</v>
      </c>
      <c r="U28" s="57" t="s">
        <v>27</v>
      </c>
      <c r="V28" s="58">
        <v>1</v>
      </c>
      <c r="W28" s="59" t="s">
        <v>30</v>
      </c>
      <c r="X28" s="62"/>
      <c r="Y28" s="53">
        <v>507075.76844262297</v>
      </c>
      <c r="Z28" s="53">
        <f t="shared" si="1"/>
        <v>507075.76844262297</v>
      </c>
    </row>
    <row r="29" s="2" customFormat="1" ht="24" customHeight="1">
      <c r="B29" s="44"/>
      <c r="C29" s="45">
        <v>15</v>
      </c>
      <c r="D29" s="55" t="s">
        <v>41</v>
      </c>
      <c r="E29" s="47" t="s">
        <v>26</v>
      </c>
      <c r="F29" s="48" t="s">
        <v>27</v>
      </c>
      <c r="G29" s="49">
        <v>3</v>
      </c>
      <c r="H29" s="50"/>
      <c r="I29" s="51"/>
      <c r="J29" s="51"/>
      <c r="K29" s="49">
        <v>38693.129918032784</v>
      </c>
      <c r="L29" s="52">
        <v>0</v>
      </c>
      <c r="M29" s="53">
        <f t="shared" si="0"/>
        <v>0</v>
      </c>
      <c r="N29" s="54"/>
      <c r="Q29" s="45">
        <v>15</v>
      </c>
      <c r="R29" s="60" t="s">
        <v>41</v>
      </c>
      <c r="S29" s="63" t="s">
        <v>26</v>
      </c>
      <c r="T29" s="56" t="s">
        <v>29</v>
      </c>
      <c r="U29" s="57" t="s">
        <v>27</v>
      </c>
      <c r="V29" s="58">
        <v>3</v>
      </c>
      <c r="W29" s="64" t="s">
        <v>30</v>
      </c>
      <c r="X29" s="65"/>
      <c r="Y29" s="53">
        <v>38693.129918032784</v>
      </c>
      <c r="Z29" s="53">
        <f t="shared" si="1"/>
        <v>116079.38975409835</v>
      </c>
    </row>
    <row r="30" s="2" customFormat="1" ht="24" customHeight="1">
      <c r="B30" s="44"/>
      <c r="C30" s="45">
        <v>16</v>
      </c>
      <c r="D30" s="66" t="s">
        <v>41</v>
      </c>
      <c r="E30" s="47" t="s">
        <v>26</v>
      </c>
      <c r="F30" s="48" t="s">
        <v>27</v>
      </c>
      <c r="G30" s="61">
        <v>2</v>
      </c>
      <c r="H30" s="50"/>
      <c r="I30" s="51"/>
      <c r="J30" s="51"/>
      <c r="K30" s="53">
        <v>38693.129918032784</v>
      </c>
      <c r="L30" s="67">
        <v>0</v>
      </c>
      <c r="M30" s="53">
        <f t="shared" si="0"/>
        <v>0</v>
      </c>
      <c r="N30" s="54"/>
      <c r="Q30" s="45">
        <v>16</v>
      </c>
      <c r="R30" s="55" t="s">
        <v>41</v>
      </c>
      <c r="S30" s="47" t="s">
        <v>26</v>
      </c>
      <c r="T30" s="56" t="s">
        <v>29</v>
      </c>
      <c r="U30" s="57" t="s">
        <v>27</v>
      </c>
      <c r="V30" s="58">
        <v>2</v>
      </c>
      <c r="W30" s="59" t="s">
        <v>30</v>
      </c>
      <c r="X30" s="62"/>
      <c r="Y30" s="53">
        <v>38693.129918032784</v>
      </c>
      <c r="Z30" s="53">
        <f t="shared" si="1"/>
        <v>77386.259836065568</v>
      </c>
    </row>
    <row r="31" s="2" customFormat="1" ht="24" customHeight="1">
      <c r="B31" s="44"/>
      <c r="C31" s="45">
        <v>17</v>
      </c>
      <c r="D31" s="55" t="s">
        <v>32</v>
      </c>
      <c r="E31" s="47" t="s">
        <v>26</v>
      </c>
      <c r="F31" s="48" t="s">
        <v>27</v>
      </c>
      <c r="G31" s="49">
        <v>1</v>
      </c>
      <c r="H31" s="50"/>
      <c r="I31" s="51"/>
      <c r="J31" s="51"/>
      <c r="K31" s="49">
        <v>40763.092540983605</v>
      </c>
      <c r="L31" s="52">
        <v>0</v>
      </c>
      <c r="M31" s="53">
        <f t="shared" si="0"/>
        <v>0</v>
      </c>
      <c r="N31" s="54"/>
      <c r="Q31" s="45">
        <v>17</v>
      </c>
      <c r="R31" s="60" t="s">
        <v>32</v>
      </c>
      <c r="S31" s="63" t="s">
        <v>26</v>
      </c>
      <c r="T31" s="56" t="s">
        <v>29</v>
      </c>
      <c r="U31" s="57" t="s">
        <v>27</v>
      </c>
      <c r="V31" s="58">
        <v>1</v>
      </c>
      <c r="W31" s="64" t="s">
        <v>30</v>
      </c>
      <c r="X31" s="65"/>
      <c r="Y31" s="53">
        <v>40763.092540983605</v>
      </c>
      <c r="Z31" s="53">
        <f t="shared" si="1"/>
        <v>40763.092540983605</v>
      </c>
    </row>
    <row r="32" s="2" customFormat="1" ht="24" customHeight="1">
      <c r="B32" s="44"/>
      <c r="C32" s="45">
        <v>18</v>
      </c>
      <c r="D32" s="66" t="s">
        <v>42</v>
      </c>
      <c r="E32" s="47" t="s">
        <v>26</v>
      </c>
      <c r="F32" s="48" t="s">
        <v>27</v>
      </c>
      <c r="G32" s="61">
        <v>1</v>
      </c>
      <c r="H32" s="50"/>
      <c r="I32" s="51"/>
      <c r="J32" s="51"/>
      <c r="K32" s="53">
        <v>930495.6442622951</v>
      </c>
      <c r="L32" s="67">
        <v>0</v>
      </c>
      <c r="M32" s="53">
        <f t="shared" si="0"/>
        <v>0</v>
      </c>
      <c r="N32" s="54"/>
      <c r="Q32" s="45">
        <v>18</v>
      </c>
      <c r="R32" s="55" t="s">
        <v>42</v>
      </c>
      <c r="S32" s="47" t="s">
        <v>26</v>
      </c>
      <c r="T32" s="56" t="s">
        <v>29</v>
      </c>
      <c r="U32" s="57" t="s">
        <v>27</v>
      </c>
      <c r="V32" s="58">
        <v>1</v>
      </c>
      <c r="W32" s="59" t="s">
        <v>30</v>
      </c>
      <c r="X32" s="62"/>
      <c r="Y32" s="53">
        <v>930495.6442622951</v>
      </c>
      <c r="Z32" s="53">
        <f t="shared" si="1"/>
        <v>930495.6442622951</v>
      </c>
    </row>
    <row r="33" s="2" customFormat="1" ht="24" customHeight="1">
      <c r="B33" s="44"/>
      <c r="C33" s="45">
        <v>19</v>
      </c>
      <c r="D33" s="55" t="s">
        <v>32</v>
      </c>
      <c r="E33" s="47" t="s">
        <v>26</v>
      </c>
      <c r="F33" s="48" t="s">
        <v>27</v>
      </c>
      <c r="G33" s="49">
        <v>3</v>
      </c>
      <c r="H33" s="50"/>
      <c r="I33" s="51"/>
      <c r="J33" s="51"/>
      <c r="K33" s="49">
        <v>39340.394754098365</v>
      </c>
      <c r="L33" s="52">
        <v>0</v>
      </c>
      <c r="M33" s="53">
        <f t="shared" si="0"/>
        <v>0</v>
      </c>
      <c r="N33" s="54"/>
      <c r="Q33" s="45">
        <v>19</v>
      </c>
      <c r="R33" s="60" t="s">
        <v>32</v>
      </c>
      <c r="S33" s="63" t="s">
        <v>26</v>
      </c>
      <c r="T33" s="56" t="s">
        <v>29</v>
      </c>
      <c r="U33" s="57" t="s">
        <v>27</v>
      </c>
      <c r="V33" s="58">
        <v>3</v>
      </c>
      <c r="W33" s="64" t="s">
        <v>30</v>
      </c>
      <c r="X33" s="65"/>
      <c r="Y33" s="53">
        <v>39340.394754098365</v>
      </c>
      <c r="Z33" s="53">
        <f t="shared" si="1"/>
        <v>118021.18426229509</v>
      </c>
    </row>
    <row r="34" s="2" customFormat="1" ht="24" customHeight="1">
      <c r="B34" s="44"/>
      <c r="C34" s="45">
        <v>20</v>
      </c>
      <c r="D34" s="66" t="s">
        <v>43</v>
      </c>
      <c r="E34" s="47" t="s">
        <v>26</v>
      </c>
      <c r="F34" s="48" t="s">
        <v>27</v>
      </c>
      <c r="G34" s="61">
        <v>2</v>
      </c>
      <c r="H34" s="50"/>
      <c r="I34" s="51"/>
      <c r="J34" s="51"/>
      <c r="K34" s="53">
        <v>27755.273360655738</v>
      </c>
      <c r="L34" s="67">
        <v>0</v>
      </c>
      <c r="M34" s="53">
        <f t="shared" si="0"/>
        <v>0</v>
      </c>
      <c r="N34" s="54"/>
      <c r="Q34" s="45">
        <v>20</v>
      </c>
      <c r="R34" s="55" t="s">
        <v>43</v>
      </c>
      <c r="S34" s="47" t="s">
        <v>26</v>
      </c>
      <c r="T34" s="56" t="s">
        <v>29</v>
      </c>
      <c r="U34" s="57" t="s">
        <v>27</v>
      </c>
      <c r="V34" s="58">
        <v>2</v>
      </c>
      <c r="W34" s="59" t="s">
        <v>30</v>
      </c>
      <c r="X34" s="62"/>
      <c r="Y34" s="53">
        <v>27755.273360655738</v>
      </c>
      <c r="Z34" s="53">
        <f t="shared" si="1"/>
        <v>55510.546721311475</v>
      </c>
    </row>
    <row r="35" s="2" customFormat="1" ht="24" customHeight="1">
      <c r="B35" s="44"/>
      <c r="C35" s="45">
        <v>21</v>
      </c>
      <c r="D35" s="55" t="s">
        <v>44</v>
      </c>
      <c r="E35" s="47" t="s">
        <v>26</v>
      </c>
      <c r="F35" s="48" t="s">
        <v>27</v>
      </c>
      <c r="G35" s="49">
        <v>1</v>
      </c>
      <c r="H35" s="50"/>
      <c r="I35" s="51"/>
      <c r="J35" s="51"/>
      <c r="K35" s="49">
        <v>377248.04221311474</v>
      </c>
      <c r="L35" s="52">
        <v>0</v>
      </c>
      <c r="M35" s="53">
        <f t="shared" si="0"/>
        <v>0</v>
      </c>
      <c r="N35" s="54"/>
      <c r="Q35" s="45">
        <v>21</v>
      </c>
      <c r="R35" s="60" t="s">
        <v>44</v>
      </c>
      <c r="S35" s="63" t="s">
        <v>26</v>
      </c>
      <c r="T35" s="56" t="s">
        <v>29</v>
      </c>
      <c r="U35" s="57" t="s">
        <v>27</v>
      </c>
      <c r="V35" s="58">
        <v>1</v>
      </c>
      <c r="W35" s="64" t="s">
        <v>30</v>
      </c>
      <c r="X35" s="65"/>
      <c r="Y35" s="53">
        <v>377248.04221311474</v>
      </c>
      <c r="Z35" s="53">
        <f t="shared" si="1"/>
        <v>377248.04221311474</v>
      </c>
    </row>
    <row r="36" s="2" customFormat="1" ht="24" customHeight="1">
      <c r="B36" s="44"/>
      <c r="C36" s="45">
        <v>22</v>
      </c>
      <c r="D36" s="66" t="s">
        <v>45</v>
      </c>
      <c r="E36" s="47" t="s">
        <v>26</v>
      </c>
      <c r="F36" s="48" t="s">
        <v>27</v>
      </c>
      <c r="G36" s="61">
        <v>2</v>
      </c>
      <c r="H36" s="50"/>
      <c r="I36" s="51"/>
      <c r="J36" s="51"/>
      <c r="K36" s="53">
        <v>338741.36459016398</v>
      </c>
      <c r="L36" s="67">
        <v>0</v>
      </c>
      <c r="M36" s="53">
        <f t="shared" si="0"/>
        <v>0</v>
      </c>
      <c r="N36" s="54"/>
      <c r="Q36" s="45">
        <v>22</v>
      </c>
      <c r="R36" s="55" t="s">
        <v>45</v>
      </c>
      <c r="S36" s="47" t="s">
        <v>26</v>
      </c>
      <c r="T36" s="56" t="s">
        <v>29</v>
      </c>
      <c r="U36" s="57" t="s">
        <v>27</v>
      </c>
      <c r="V36" s="58">
        <v>2</v>
      </c>
      <c r="W36" s="59" t="s">
        <v>30</v>
      </c>
      <c r="X36" s="62"/>
      <c r="Y36" s="53">
        <v>338741.36459016398</v>
      </c>
      <c r="Z36" s="53">
        <f t="shared" si="1"/>
        <v>677482.72918032797</v>
      </c>
    </row>
    <row r="37" s="2" customFormat="1" ht="24" customHeight="1">
      <c r="B37" s="44"/>
      <c r="C37" s="45">
        <v>23</v>
      </c>
      <c r="D37" s="55" t="s">
        <v>46</v>
      </c>
      <c r="E37" s="47" t="s">
        <v>26</v>
      </c>
      <c r="F37" s="48" t="s">
        <v>27</v>
      </c>
      <c r="G37" s="49">
        <v>3</v>
      </c>
      <c r="H37" s="50"/>
      <c r="I37" s="51"/>
      <c r="J37" s="51"/>
      <c r="K37" s="49">
        <v>3688.5245901639346</v>
      </c>
      <c r="L37" s="52">
        <v>0</v>
      </c>
      <c r="M37" s="53">
        <f t="shared" si="0"/>
        <v>0</v>
      </c>
      <c r="N37" s="54"/>
      <c r="Q37" s="45">
        <v>23</v>
      </c>
      <c r="R37" s="60" t="s">
        <v>46</v>
      </c>
      <c r="S37" s="63" t="s">
        <v>26</v>
      </c>
      <c r="T37" s="56" t="s">
        <v>29</v>
      </c>
      <c r="U37" s="57" t="s">
        <v>27</v>
      </c>
      <c r="V37" s="58">
        <v>3</v>
      </c>
      <c r="W37" s="64" t="s">
        <v>30</v>
      </c>
      <c r="X37" s="65"/>
      <c r="Y37" s="53">
        <v>3688.5245901639346</v>
      </c>
      <c r="Z37" s="53">
        <f t="shared" si="1"/>
        <v>11065.573770491803</v>
      </c>
    </row>
    <row r="38" s="2" customFormat="1" ht="24" customHeight="1">
      <c r="B38" s="44"/>
      <c r="C38" s="45">
        <v>24</v>
      </c>
      <c r="D38" s="66" t="s">
        <v>32</v>
      </c>
      <c r="E38" s="47" t="s">
        <v>26</v>
      </c>
      <c r="F38" s="48" t="s">
        <v>27</v>
      </c>
      <c r="G38" s="61">
        <v>1</v>
      </c>
      <c r="H38" s="50"/>
      <c r="I38" s="51"/>
      <c r="J38" s="51"/>
      <c r="K38" s="53">
        <v>46495.758114754099</v>
      </c>
      <c r="L38" s="67">
        <v>0</v>
      </c>
      <c r="M38" s="53">
        <f t="shared" si="0"/>
        <v>0</v>
      </c>
      <c r="N38" s="54"/>
      <c r="Q38" s="45">
        <v>24</v>
      </c>
      <c r="R38" s="55" t="s">
        <v>32</v>
      </c>
      <c r="S38" s="47" t="s">
        <v>26</v>
      </c>
      <c r="T38" s="56" t="s">
        <v>29</v>
      </c>
      <c r="U38" s="57" t="s">
        <v>27</v>
      </c>
      <c r="V38" s="58">
        <v>1</v>
      </c>
      <c r="W38" s="59" t="s">
        <v>30</v>
      </c>
      <c r="X38" s="62"/>
      <c r="Y38" s="53">
        <v>46495.758114754099</v>
      </c>
      <c r="Z38" s="53">
        <f t="shared" si="1"/>
        <v>46495.758114754099</v>
      </c>
    </row>
    <row r="39" s="2" customFormat="1" ht="24" customHeight="1">
      <c r="B39" s="44"/>
      <c r="C39" s="45">
        <v>25</v>
      </c>
      <c r="D39" s="55" t="s">
        <v>47</v>
      </c>
      <c r="E39" s="47" t="s">
        <v>26</v>
      </c>
      <c r="F39" s="48" t="s">
        <v>27</v>
      </c>
      <c r="G39" s="49">
        <v>2</v>
      </c>
      <c r="H39" s="50"/>
      <c r="I39" s="51"/>
      <c r="J39" s="51"/>
      <c r="K39" s="49">
        <v>47761.489016393447</v>
      </c>
      <c r="L39" s="52">
        <v>0</v>
      </c>
      <c r="M39" s="53">
        <f t="shared" si="0"/>
        <v>0</v>
      </c>
      <c r="N39" s="54"/>
      <c r="Q39" s="45">
        <v>25</v>
      </c>
      <c r="R39" s="60" t="s">
        <v>47</v>
      </c>
      <c r="S39" s="63" t="s">
        <v>26</v>
      </c>
      <c r="T39" s="56" t="s">
        <v>29</v>
      </c>
      <c r="U39" s="57" t="s">
        <v>27</v>
      </c>
      <c r="V39" s="58">
        <v>2</v>
      </c>
      <c r="W39" s="64" t="s">
        <v>30</v>
      </c>
      <c r="X39" s="65"/>
      <c r="Y39" s="53">
        <v>47761.489016393447</v>
      </c>
      <c r="Z39" s="53">
        <f t="shared" si="1"/>
        <v>95522.978032786894</v>
      </c>
    </row>
    <row r="40" s="2" customFormat="1" ht="24" customHeight="1">
      <c r="B40" s="44"/>
      <c r="C40" s="45">
        <v>26</v>
      </c>
      <c r="D40" s="66" t="s">
        <v>48</v>
      </c>
      <c r="E40" s="47" t="s">
        <v>26</v>
      </c>
      <c r="F40" s="48" t="s">
        <v>27</v>
      </c>
      <c r="G40" s="61">
        <v>2</v>
      </c>
      <c r="H40" s="50"/>
      <c r="I40" s="51"/>
      <c r="J40" s="51"/>
      <c r="K40" s="53">
        <v>69261.532786885247</v>
      </c>
      <c r="L40" s="67">
        <v>0</v>
      </c>
      <c r="M40" s="53">
        <f t="shared" si="0"/>
        <v>0</v>
      </c>
      <c r="N40" s="54"/>
      <c r="Q40" s="45">
        <v>26</v>
      </c>
      <c r="R40" s="55" t="s">
        <v>48</v>
      </c>
      <c r="S40" s="47" t="s">
        <v>26</v>
      </c>
      <c r="T40" s="56" t="s">
        <v>29</v>
      </c>
      <c r="U40" s="57" t="s">
        <v>27</v>
      </c>
      <c r="V40" s="58">
        <v>2</v>
      </c>
      <c r="W40" s="59" t="s">
        <v>30</v>
      </c>
      <c r="X40" s="62"/>
      <c r="Y40" s="53">
        <v>69261.532786885247</v>
      </c>
      <c r="Z40" s="53">
        <f t="shared" si="1"/>
        <v>138523.06557377049</v>
      </c>
    </row>
    <row r="41" s="2" customFormat="1" ht="24" customHeight="1">
      <c r="B41" s="44"/>
      <c r="C41" s="45">
        <v>27</v>
      </c>
      <c r="D41" s="55" t="s">
        <v>32</v>
      </c>
      <c r="E41" s="47" t="s">
        <v>26</v>
      </c>
      <c r="F41" s="48" t="s">
        <v>27</v>
      </c>
      <c r="G41" s="49">
        <v>1</v>
      </c>
      <c r="H41" s="50"/>
      <c r="I41" s="51"/>
      <c r="J41" s="51"/>
      <c r="K41" s="49">
        <v>46495.758114754099</v>
      </c>
      <c r="L41" s="52">
        <v>0</v>
      </c>
      <c r="M41" s="53">
        <f t="shared" si="0"/>
        <v>0</v>
      </c>
      <c r="N41" s="54"/>
      <c r="Q41" s="45">
        <v>27</v>
      </c>
      <c r="R41" s="60" t="s">
        <v>32</v>
      </c>
      <c r="S41" s="63" t="s">
        <v>26</v>
      </c>
      <c r="T41" s="56" t="s">
        <v>29</v>
      </c>
      <c r="U41" s="57" t="s">
        <v>27</v>
      </c>
      <c r="V41" s="58">
        <v>1</v>
      </c>
      <c r="W41" s="64" t="s">
        <v>30</v>
      </c>
      <c r="X41" s="65"/>
      <c r="Y41" s="53">
        <v>46495.758114754099</v>
      </c>
      <c r="Z41" s="53">
        <f t="shared" si="1"/>
        <v>46495.758114754099</v>
      </c>
    </row>
    <row r="42" s="2" customFormat="1" ht="24" customHeight="1">
      <c r="B42" s="44"/>
      <c r="C42" s="45">
        <v>28</v>
      </c>
      <c r="D42" s="66" t="s">
        <v>47</v>
      </c>
      <c r="E42" s="47" t="s">
        <v>26</v>
      </c>
      <c r="F42" s="48" t="s">
        <v>27</v>
      </c>
      <c r="G42" s="61">
        <v>1</v>
      </c>
      <c r="H42" s="50"/>
      <c r="I42" s="51"/>
      <c r="J42" s="51"/>
      <c r="K42" s="53">
        <v>47761.489016393447</v>
      </c>
      <c r="L42" s="67">
        <v>0</v>
      </c>
      <c r="M42" s="53">
        <f t="shared" si="0"/>
        <v>0</v>
      </c>
      <c r="N42" s="54"/>
      <c r="Q42" s="45">
        <v>28</v>
      </c>
      <c r="R42" s="55" t="s">
        <v>47</v>
      </c>
      <c r="S42" s="47" t="s">
        <v>26</v>
      </c>
      <c r="T42" s="56" t="s">
        <v>29</v>
      </c>
      <c r="U42" s="57" t="s">
        <v>27</v>
      </c>
      <c r="V42" s="58">
        <v>1</v>
      </c>
      <c r="W42" s="59" t="s">
        <v>30</v>
      </c>
      <c r="X42" s="62"/>
      <c r="Y42" s="53">
        <v>47761.489016393447</v>
      </c>
      <c r="Z42" s="53">
        <f t="shared" si="1"/>
        <v>47761.489016393447</v>
      </c>
    </row>
    <row r="43" s="2" customFormat="1" ht="24" customHeight="1">
      <c r="B43" s="44"/>
      <c r="C43" s="45">
        <v>29</v>
      </c>
      <c r="D43" s="55" t="s">
        <v>49</v>
      </c>
      <c r="E43" s="47" t="s">
        <v>26</v>
      </c>
      <c r="F43" s="48" t="s">
        <v>27</v>
      </c>
      <c r="G43" s="49">
        <v>1</v>
      </c>
      <c r="H43" s="50"/>
      <c r="I43" s="51"/>
      <c r="J43" s="51"/>
      <c r="K43" s="49">
        <v>146787.92467213114</v>
      </c>
      <c r="L43" s="52">
        <v>0</v>
      </c>
      <c r="M43" s="53">
        <f t="shared" si="0"/>
        <v>0</v>
      </c>
      <c r="N43" s="54"/>
      <c r="Q43" s="45">
        <v>29</v>
      </c>
      <c r="R43" s="60" t="s">
        <v>49</v>
      </c>
      <c r="S43" s="63" t="s">
        <v>26</v>
      </c>
      <c r="T43" s="56" t="s">
        <v>29</v>
      </c>
      <c r="U43" s="57" t="s">
        <v>27</v>
      </c>
      <c r="V43" s="58">
        <v>1</v>
      </c>
      <c r="W43" s="64" t="s">
        <v>30</v>
      </c>
      <c r="X43" s="65"/>
      <c r="Y43" s="53">
        <v>146787.92467213114</v>
      </c>
      <c r="Z43" s="53">
        <f t="shared" si="1"/>
        <v>146787.92467213114</v>
      </c>
    </row>
    <row r="44" s="2" customFormat="1" ht="24" customHeight="1">
      <c r="B44" s="44"/>
      <c r="C44" s="45">
        <v>30</v>
      </c>
      <c r="D44" s="66" t="s">
        <v>50</v>
      </c>
      <c r="E44" s="47" t="s">
        <v>26</v>
      </c>
      <c r="F44" s="48" t="s">
        <v>27</v>
      </c>
      <c r="G44" s="61">
        <v>1</v>
      </c>
      <c r="H44" s="50"/>
      <c r="I44" s="51"/>
      <c r="J44" s="51"/>
      <c r="K44" s="53">
        <v>372286.05073770497</v>
      </c>
      <c r="L44" s="67">
        <v>0</v>
      </c>
      <c r="M44" s="53">
        <f t="shared" si="0"/>
        <v>0</v>
      </c>
      <c r="N44" s="54"/>
      <c r="Q44" s="45">
        <v>30</v>
      </c>
      <c r="R44" s="55" t="s">
        <v>50</v>
      </c>
      <c r="S44" s="47" t="s">
        <v>26</v>
      </c>
      <c r="T44" s="56" t="s">
        <v>29</v>
      </c>
      <c r="U44" s="57" t="s">
        <v>27</v>
      </c>
      <c r="V44" s="58">
        <v>1</v>
      </c>
      <c r="W44" s="59" t="s">
        <v>30</v>
      </c>
      <c r="X44" s="62"/>
      <c r="Y44" s="53">
        <v>372286.05073770497</v>
      </c>
      <c r="Z44" s="53">
        <f t="shared" si="1"/>
        <v>372286.05073770497</v>
      </c>
    </row>
    <row r="45" s="2" customFormat="1" ht="24" customHeight="1">
      <c r="B45" s="44"/>
      <c r="C45" s="45">
        <v>31</v>
      </c>
      <c r="D45" s="55" t="s">
        <v>51</v>
      </c>
      <c r="E45" s="47" t="s">
        <v>26</v>
      </c>
      <c r="F45" s="48" t="s">
        <v>27</v>
      </c>
      <c r="G45" s="49">
        <v>2</v>
      </c>
      <c r="H45" s="50"/>
      <c r="I45" s="51"/>
      <c r="J45" s="51"/>
      <c r="K45" s="49">
        <v>351803.57016393443</v>
      </c>
      <c r="L45" s="52">
        <v>0</v>
      </c>
      <c r="M45" s="53">
        <f t="shared" si="0"/>
        <v>0</v>
      </c>
      <c r="N45" s="54"/>
      <c r="Q45" s="45">
        <v>31</v>
      </c>
      <c r="R45" s="60" t="s">
        <v>51</v>
      </c>
      <c r="S45" s="63" t="s">
        <v>26</v>
      </c>
      <c r="T45" s="56" t="s">
        <v>29</v>
      </c>
      <c r="U45" s="57" t="s">
        <v>27</v>
      </c>
      <c r="V45" s="58">
        <v>2</v>
      </c>
      <c r="W45" s="64" t="s">
        <v>30</v>
      </c>
      <c r="X45" s="65"/>
      <c r="Y45" s="53">
        <v>351803.57016393443</v>
      </c>
      <c r="Z45" s="53">
        <f t="shared" si="1"/>
        <v>703607.14032786887</v>
      </c>
    </row>
    <row r="46" s="2" customFormat="1" ht="24" customHeight="1">
      <c r="B46" s="44"/>
      <c r="C46" s="45">
        <v>32</v>
      </c>
      <c r="D46" s="66" t="s">
        <v>52</v>
      </c>
      <c r="E46" s="47" t="s">
        <v>26</v>
      </c>
      <c r="F46" s="48" t="s">
        <v>27</v>
      </c>
      <c r="G46" s="61">
        <v>2</v>
      </c>
      <c r="H46" s="50"/>
      <c r="I46" s="51"/>
      <c r="J46" s="51"/>
      <c r="K46" s="53">
        <v>479051.59213114763</v>
      </c>
      <c r="L46" s="67">
        <v>0</v>
      </c>
      <c r="M46" s="53">
        <f t="shared" si="0"/>
        <v>0</v>
      </c>
      <c r="N46" s="54"/>
      <c r="Q46" s="45">
        <v>32</v>
      </c>
      <c r="R46" s="55" t="s">
        <v>52</v>
      </c>
      <c r="S46" s="47" t="s">
        <v>26</v>
      </c>
      <c r="T46" s="56" t="s">
        <v>29</v>
      </c>
      <c r="U46" s="57" t="s">
        <v>27</v>
      </c>
      <c r="V46" s="58">
        <v>2</v>
      </c>
      <c r="W46" s="59" t="s">
        <v>30</v>
      </c>
      <c r="X46" s="62"/>
      <c r="Y46" s="53">
        <v>479051.59213114763</v>
      </c>
      <c r="Z46" s="53">
        <f t="shared" si="1"/>
        <v>958103.18426229525</v>
      </c>
    </row>
    <row r="47" s="2" customFormat="1" ht="24" customHeight="1">
      <c r="B47" s="44"/>
      <c r="C47" s="45">
        <v>33</v>
      </c>
      <c r="D47" s="55" t="s">
        <v>53</v>
      </c>
      <c r="E47" s="47" t="s">
        <v>26</v>
      </c>
      <c r="F47" s="48" t="s">
        <v>27</v>
      </c>
      <c r="G47" s="49">
        <v>1</v>
      </c>
      <c r="H47" s="50"/>
      <c r="I47" s="51"/>
      <c r="J47" s="51"/>
      <c r="K47" s="49">
        <v>419394.07049180329</v>
      </c>
      <c r="L47" s="52">
        <v>0</v>
      </c>
      <c r="M47" s="53">
        <f t="shared" si="0"/>
        <v>0</v>
      </c>
      <c r="N47" s="54"/>
      <c r="Q47" s="45">
        <v>33</v>
      </c>
      <c r="R47" s="60" t="s">
        <v>53</v>
      </c>
      <c r="S47" s="63" t="s">
        <v>26</v>
      </c>
      <c r="T47" s="56" t="s">
        <v>29</v>
      </c>
      <c r="U47" s="57" t="s">
        <v>27</v>
      </c>
      <c r="V47" s="58">
        <v>1</v>
      </c>
      <c r="W47" s="64" t="s">
        <v>30</v>
      </c>
      <c r="X47" s="65"/>
      <c r="Y47" s="53">
        <v>419394.07049180329</v>
      </c>
      <c r="Z47" s="53">
        <f t="shared" si="1"/>
        <v>419394.07049180329</v>
      </c>
    </row>
    <row r="48" s="2" customFormat="1" ht="24" customHeight="1">
      <c r="B48" s="44"/>
      <c r="C48" s="45">
        <v>34</v>
      </c>
      <c r="D48" s="66" t="s">
        <v>54</v>
      </c>
      <c r="E48" s="47" t="s">
        <v>26</v>
      </c>
      <c r="F48" s="48" t="s">
        <v>27</v>
      </c>
      <c r="G48" s="61">
        <v>2</v>
      </c>
      <c r="H48" s="50"/>
      <c r="I48" s="51"/>
      <c r="J48" s="51"/>
      <c r="K48" s="53">
        <v>82188.043032786896</v>
      </c>
      <c r="L48" s="67">
        <v>0</v>
      </c>
      <c r="M48" s="53">
        <f t="shared" si="0"/>
        <v>0</v>
      </c>
      <c r="N48" s="54"/>
      <c r="Q48" s="45">
        <v>34</v>
      </c>
      <c r="R48" s="55" t="s">
        <v>54</v>
      </c>
      <c r="S48" s="47" t="s">
        <v>26</v>
      </c>
      <c r="T48" s="56" t="s">
        <v>29</v>
      </c>
      <c r="U48" s="57" t="s">
        <v>27</v>
      </c>
      <c r="V48" s="58">
        <v>2</v>
      </c>
      <c r="W48" s="59" t="s">
        <v>30</v>
      </c>
      <c r="X48" s="62"/>
      <c r="Y48" s="53">
        <v>82188.043032786896</v>
      </c>
      <c r="Z48" s="53">
        <f t="shared" si="1"/>
        <v>164376.08606557379</v>
      </c>
    </row>
    <row r="49" s="2" customFormat="1" ht="24" customHeight="1">
      <c r="B49" s="44"/>
      <c r="C49" s="45">
        <v>35</v>
      </c>
      <c r="D49" s="55" t="s">
        <v>55</v>
      </c>
      <c r="E49" s="47" t="s">
        <v>26</v>
      </c>
      <c r="F49" s="48" t="s">
        <v>27</v>
      </c>
      <c r="G49" s="49">
        <v>1</v>
      </c>
      <c r="H49" s="50"/>
      <c r="I49" s="51"/>
      <c r="J49" s="51"/>
      <c r="K49" s="49">
        <v>1052894.3764754098</v>
      </c>
      <c r="L49" s="52">
        <v>0</v>
      </c>
      <c r="M49" s="53">
        <f t="shared" si="0"/>
        <v>0</v>
      </c>
      <c r="N49" s="54"/>
      <c r="Q49" s="45">
        <v>35</v>
      </c>
      <c r="R49" s="60" t="s">
        <v>55</v>
      </c>
      <c r="S49" s="63" t="s">
        <v>26</v>
      </c>
      <c r="T49" s="56" t="s">
        <v>29</v>
      </c>
      <c r="U49" s="57" t="s">
        <v>27</v>
      </c>
      <c r="V49" s="58">
        <v>1</v>
      </c>
      <c r="W49" s="64" t="s">
        <v>30</v>
      </c>
      <c r="X49" s="65"/>
      <c r="Y49" s="53">
        <v>1052894.3764754098</v>
      </c>
      <c r="Z49" s="53">
        <f t="shared" si="1"/>
        <v>1052894.3764754098</v>
      </c>
    </row>
    <row r="50" s="2" customFormat="1" ht="24" customHeight="1">
      <c r="B50" s="44"/>
      <c r="C50" s="45">
        <v>36</v>
      </c>
      <c r="D50" s="66" t="s">
        <v>56</v>
      </c>
      <c r="E50" s="47" t="s">
        <v>26</v>
      </c>
      <c r="F50" s="48" t="s">
        <v>27</v>
      </c>
      <c r="G50" s="61">
        <v>2</v>
      </c>
      <c r="H50" s="50"/>
      <c r="I50" s="51"/>
      <c r="J50" s="51"/>
      <c r="K50" s="53">
        <v>62199.549180327871</v>
      </c>
      <c r="L50" s="67">
        <v>0</v>
      </c>
      <c r="M50" s="53">
        <f t="shared" si="0"/>
        <v>0</v>
      </c>
      <c r="N50" s="54"/>
      <c r="Q50" s="45">
        <v>36</v>
      </c>
      <c r="R50" s="55" t="s">
        <v>56</v>
      </c>
      <c r="S50" s="47" t="s">
        <v>26</v>
      </c>
      <c r="T50" s="56" t="s">
        <v>29</v>
      </c>
      <c r="U50" s="57" t="s">
        <v>27</v>
      </c>
      <c r="V50" s="58">
        <v>2</v>
      </c>
      <c r="W50" s="59" t="s">
        <v>30</v>
      </c>
      <c r="X50" s="62"/>
      <c r="Y50" s="53">
        <v>62199.549180327871</v>
      </c>
      <c r="Z50" s="53">
        <f t="shared" si="1"/>
        <v>124399.09836065574</v>
      </c>
    </row>
    <row r="51" s="2" customFormat="1" ht="24" customHeight="1">
      <c r="B51" s="44"/>
      <c r="C51" s="45">
        <v>37</v>
      </c>
      <c r="D51" s="55" t="s">
        <v>56</v>
      </c>
      <c r="E51" s="47" t="s">
        <v>26</v>
      </c>
      <c r="F51" s="48" t="s">
        <v>27</v>
      </c>
      <c r="G51" s="49">
        <v>2</v>
      </c>
      <c r="H51" s="50"/>
      <c r="I51" s="51"/>
      <c r="J51" s="51"/>
      <c r="K51" s="49">
        <v>62199.549180327871</v>
      </c>
      <c r="L51" s="52">
        <v>0</v>
      </c>
      <c r="M51" s="53">
        <f t="shared" si="0"/>
        <v>0</v>
      </c>
      <c r="N51" s="54"/>
      <c r="Q51" s="45">
        <v>37</v>
      </c>
      <c r="R51" s="60" t="s">
        <v>56</v>
      </c>
      <c r="S51" s="63" t="s">
        <v>26</v>
      </c>
      <c r="T51" s="56" t="s">
        <v>29</v>
      </c>
      <c r="U51" s="57" t="s">
        <v>27</v>
      </c>
      <c r="V51" s="58">
        <v>2</v>
      </c>
      <c r="W51" s="64" t="s">
        <v>30</v>
      </c>
      <c r="X51" s="65"/>
      <c r="Y51" s="53">
        <v>62199.549180327871</v>
      </c>
      <c r="Z51" s="53">
        <f t="shared" si="1"/>
        <v>124399.09836065574</v>
      </c>
    </row>
    <row r="52" s="2" customFormat="1" ht="24" customHeight="1">
      <c r="B52" s="44"/>
      <c r="C52" s="45">
        <v>38</v>
      </c>
      <c r="D52" s="66" t="s">
        <v>54</v>
      </c>
      <c r="E52" s="47" t="s">
        <v>26</v>
      </c>
      <c r="F52" s="48" t="s">
        <v>27</v>
      </c>
      <c r="G52" s="61">
        <v>2</v>
      </c>
      <c r="H52" s="50"/>
      <c r="I52" s="51"/>
      <c r="J52" s="51"/>
      <c r="K52" s="53">
        <v>82188.043032786896</v>
      </c>
      <c r="L52" s="67">
        <v>0</v>
      </c>
      <c r="M52" s="53">
        <f t="shared" si="0"/>
        <v>0</v>
      </c>
      <c r="N52" s="54"/>
      <c r="Q52" s="45">
        <v>38</v>
      </c>
      <c r="R52" s="55" t="s">
        <v>54</v>
      </c>
      <c r="S52" s="47" t="s">
        <v>26</v>
      </c>
      <c r="T52" s="56" t="s">
        <v>29</v>
      </c>
      <c r="U52" s="57" t="s">
        <v>27</v>
      </c>
      <c r="V52" s="58">
        <v>2</v>
      </c>
      <c r="W52" s="59" t="s">
        <v>30</v>
      </c>
      <c r="X52" s="62"/>
      <c r="Y52" s="53">
        <v>82188.043032786896</v>
      </c>
      <c r="Z52" s="53">
        <f t="shared" si="1"/>
        <v>164376.08606557379</v>
      </c>
    </row>
    <row r="53" s="2" customFormat="1" ht="24" customHeight="1">
      <c r="B53" s="44"/>
      <c r="C53" s="45">
        <v>39</v>
      </c>
      <c r="D53" s="55" t="s">
        <v>56</v>
      </c>
      <c r="E53" s="47" t="s">
        <v>26</v>
      </c>
      <c r="F53" s="48" t="s">
        <v>27</v>
      </c>
      <c r="G53" s="49">
        <v>3</v>
      </c>
      <c r="H53" s="50"/>
      <c r="I53" s="51"/>
      <c r="J53" s="51"/>
      <c r="K53" s="49">
        <v>62199.549180327871</v>
      </c>
      <c r="L53" s="52">
        <v>0</v>
      </c>
      <c r="M53" s="53">
        <f t="shared" si="0"/>
        <v>0</v>
      </c>
      <c r="N53" s="54"/>
      <c r="Q53" s="45">
        <v>39</v>
      </c>
      <c r="R53" s="60" t="s">
        <v>56</v>
      </c>
      <c r="S53" s="63" t="s">
        <v>26</v>
      </c>
      <c r="T53" s="56" t="s">
        <v>29</v>
      </c>
      <c r="U53" s="57" t="s">
        <v>27</v>
      </c>
      <c r="V53" s="58">
        <v>3</v>
      </c>
      <c r="W53" s="64" t="s">
        <v>30</v>
      </c>
      <c r="X53" s="65"/>
      <c r="Y53" s="53">
        <v>62199.549180327871</v>
      </c>
      <c r="Z53" s="53">
        <f t="shared" si="1"/>
        <v>186598.64754098363</v>
      </c>
    </row>
    <row r="54" s="2" customFormat="1" ht="24" customHeight="1">
      <c r="B54" s="44"/>
      <c r="C54" s="45">
        <v>40</v>
      </c>
      <c r="D54" s="66" t="s">
        <v>56</v>
      </c>
      <c r="E54" s="47" t="s">
        <v>26</v>
      </c>
      <c r="F54" s="48" t="s">
        <v>27</v>
      </c>
      <c r="G54" s="61">
        <v>3</v>
      </c>
      <c r="H54" s="50"/>
      <c r="I54" s="51"/>
      <c r="J54" s="51"/>
      <c r="K54" s="53">
        <v>62199.549180327871</v>
      </c>
      <c r="L54" s="67">
        <v>0</v>
      </c>
      <c r="M54" s="53">
        <f t="shared" si="0"/>
        <v>0</v>
      </c>
      <c r="N54" s="54"/>
      <c r="Q54" s="45">
        <v>40</v>
      </c>
      <c r="R54" s="55" t="s">
        <v>56</v>
      </c>
      <c r="S54" s="47" t="s">
        <v>26</v>
      </c>
      <c r="T54" s="56" t="s">
        <v>29</v>
      </c>
      <c r="U54" s="57" t="s">
        <v>27</v>
      </c>
      <c r="V54" s="58">
        <v>3</v>
      </c>
      <c r="W54" s="59" t="s">
        <v>30</v>
      </c>
      <c r="X54" s="62"/>
      <c r="Y54" s="53">
        <v>62199.549180327871</v>
      </c>
      <c r="Z54" s="53">
        <f t="shared" si="1"/>
        <v>186598.64754098363</v>
      </c>
    </row>
    <row r="55" s="2" customFormat="1" ht="24" customHeight="1">
      <c r="B55" s="44"/>
      <c r="C55" s="45">
        <v>41</v>
      </c>
      <c r="D55" s="55" t="s">
        <v>56</v>
      </c>
      <c r="E55" s="47" t="s">
        <v>26</v>
      </c>
      <c r="F55" s="48" t="s">
        <v>27</v>
      </c>
      <c r="G55" s="49">
        <v>2</v>
      </c>
      <c r="H55" s="50"/>
      <c r="I55" s="51"/>
      <c r="J55" s="51"/>
      <c r="K55" s="49">
        <v>65088.507704918033</v>
      </c>
      <c r="L55" s="52">
        <v>0</v>
      </c>
      <c r="M55" s="53">
        <f t="shared" si="0"/>
        <v>0</v>
      </c>
      <c r="N55" s="54"/>
      <c r="Q55" s="45">
        <v>41</v>
      </c>
      <c r="R55" s="60" t="s">
        <v>56</v>
      </c>
      <c r="S55" s="63" t="s">
        <v>26</v>
      </c>
      <c r="T55" s="56" t="s">
        <v>29</v>
      </c>
      <c r="U55" s="57" t="s">
        <v>27</v>
      </c>
      <c r="V55" s="58">
        <v>2</v>
      </c>
      <c r="W55" s="64" t="s">
        <v>30</v>
      </c>
      <c r="X55" s="65"/>
      <c r="Y55" s="53">
        <v>65088.507704918033</v>
      </c>
      <c r="Z55" s="53">
        <f t="shared" si="1"/>
        <v>130177.01540983607</v>
      </c>
    </row>
    <row r="56" s="2" customFormat="1" ht="24" customHeight="1">
      <c r="B56" s="44"/>
      <c r="C56" s="45">
        <v>42</v>
      </c>
      <c r="D56" s="66" t="s">
        <v>57</v>
      </c>
      <c r="E56" s="47" t="s">
        <v>26</v>
      </c>
      <c r="F56" s="48" t="s">
        <v>27</v>
      </c>
      <c r="G56" s="61">
        <v>2</v>
      </c>
      <c r="H56" s="50"/>
      <c r="I56" s="51"/>
      <c r="J56" s="51"/>
      <c r="K56" s="53">
        <v>31808.018360655737</v>
      </c>
      <c r="L56" s="67">
        <v>0</v>
      </c>
      <c r="M56" s="53">
        <f t="shared" si="0"/>
        <v>0</v>
      </c>
      <c r="N56" s="54"/>
      <c r="Q56" s="45">
        <v>42</v>
      </c>
      <c r="R56" s="55" t="s">
        <v>57</v>
      </c>
      <c r="S56" s="47" t="s">
        <v>26</v>
      </c>
      <c r="T56" s="56" t="s">
        <v>29</v>
      </c>
      <c r="U56" s="57" t="s">
        <v>27</v>
      </c>
      <c r="V56" s="58">
        <v>2</v>
      </c>
      <c r="W56" s="59" t="s">
        <v>30</v>
      </c>
      <c r="X56" s="62"/>
      <c r="Y56" s="53">
        <v>31808.018360655737</v>
      </c>
      <c r="Z56" s="53">
        <f t="shared" si="1"/>
        <v>63616.036721311473</v>
      </c>
    </row>
    <row r="57" s="2" customFormat="1" ht="24" customHeight="1">
      <c r="B57" s="44"/>
      <c r="C57" s="45">
        <v>43</v>
      </c>
      <c r="D57" s="55" t="s">
        <v>58</v>
      </c>
      <c r="E57" s="47" t="s">
        <v>26</v>
      </c>
      <c r="F57" s="48" t="s">
        <v>27</v>
      </c>
      <c r="G57" s="49">
        <v>1</v>
      </c>
      <c r="H57" s="50"/>
      <c r="I57" s="51"/>
      <c r="J57" s="51"/>
      <c r="K57" s="49">
        <v>96937.081967213118</v>
      </c>
      <c r="L57" s="52">
        <v>0</v>
      </c>
      <c r="M57" s="53">
        <f t="shared" si="0"/>
        <v>0</v>
      </c>
      <c r="N57" s="54"/>
      <c r="Q57" s="45">
        <v>43</v>
      </c>
      <c r="R57" s="60" t="s">
        <v>58</v>
      </c>
      <c r="S57" s="63" t="s">
        <v>26</v>
      </c>
      <c r="T57" s="56" t="s">
        <v>29</v>
      </c>
      <c r="U57" s="57" t="s">
        <v>27</v>
      </c>
      <c r="V57" s="58">
        <v>1</v>
      </c>
      <c r="W57" s="64" t="s">
        <v>30</v>
      </c>
      <c r="X57" s="65"/>
      <c r="Y57" s="53">
        <v>96937.081967213118</v>
      </c>
      <c r="Z57" s="53">
        <f t="shared" si="1"/>
        <v>96937.081967213118</v>
      </c>
    </row>
    <row r="58" s="2" customFormat="1" ht="24" customHeight="1">
      <c r="B58" s="44"/>
      <c r="C58" s="45">
        <v>44</v>
      </c>
      <c r="D58" s="66" t="s">
        <v>59</v>
      </c>
      <c r="E58" s="47" t="s">
        <v>26</v>
      </c>
      <c r="F58" s="48" t="s">
        <v>27</v>
      </c>
      <c r="G58" s="61">
        <v>2</v>
      </c>
      <c r="H58" s="50"/>
      <c r="I58" s="51"/>
      <c r="J58" s="51"/>
      <c r="K58" s="53">
        <v>338748.07688524586</v>
      </c>
      <c r="L58" s="67">
        <v>0</v>
      </c>
      <c r="M58" s="53">
        <f t="shared" si="0"/>
        <v>0</v>
      </c>
      <c r="N58" s="54"/>
      <c r="Q58" s="45">
        <v>44</v>
      </c>
      <c r="R58" s="55" t="s">
        <v>59</v>
      </c>
      <c r="S58" s="47" t="s">
        <v>26</v>
      </c>
      <c r="T58" s="56" t="s">
        <v>29</v>
      </c>
      <c r="U58" s="57" t="s">
        <v>27</v>
      </c>
      <c r="V58" s="58">
        <v>2</v>
      </c>
      <c r="W58" s="59" t="s">
        <v>30</v>
      </c>
      <c r="X58" s="62"/>
      <c r="Y58" s="53">
        <v>338748.07688524586</v>
      </c>
      <c r="Z58" s="53">
        <f t="shared" si="1"/>
        <v>677496.15377049171</v>
      </c>
    </row>
    <row r="59" s="2" customFormat="1" ht="24" customHeight="1">
      <c r="B59" s="44"/>
      <c r="C59" s="45">
        <v>45</v>
      </c>
      <c r="D59" s="55" t="s">
        <v>60</v>
      </c>
      <c r="E59" s="47" t="s">
        <v>26</v>
      </c>
      <c r="F59" s="48" t="s">
        <v>27</v>
      </c>
      <c r="G59" s="49">
        <v>2</v>
      </c>
      <c r="H59" s="50"/>
      <c r="I59" s="51"/>
      <c r="J59" s="51"/>
      <c r="K59" s="49">
        <v>66879.37475409836</v>
      </c>
      <c r="L59" s="52">
        <v>0</v>
      </c>
      <c r="M59" s="53">
        <f t="shared" si="0"/>
        <v>0</v>
      </c>
      <c r="N59" s="54"/>
      <c r="Q59" s="45">
        <v>45</v>
      </c>
      <c r="R59" s="60" t="s">
        <v>60</v>
      </c>
      <c r="S59" s="63" t="s">
        <v>26</v>
      </c>
      <c r="T59" s="56" t="s">
        <v>29</v>
      </c>
      <c r="U59" s="57" t="s">
        <v>27</v>
      </c>
      <c r="V59" s="58">
        <v>2</v>
      </c>
      <c r="W59" s="64" t="s">
        <v>30</v>
      </c>
      <c r="X59" s="65"/>
      <c r="Y59" s="53">
        <v>66879.37475409836</v>
      </c>
      <c r="Z59" s="53">
        <f t="shared" si="1"/>
        <v>133758.74950819672</v>
      </c>
    </row>
    <row r="60" s="2" customFormat="1" ht="24" customHeight="1">
      <c r="B60" s="44"/>
      <c r="C60" s="45">
        <v>46</v>
      </c>
      <c r="D60" s="66" t="s">
        <v>61</v>
      </c>
      <c r="E60" s="47" t="s">
        <v>26</v>
      </c>
      <c r="F60" s="48" t="s">
        <v>27</v>
      </c>
      <c r="G60" s="61">
        <v>1</v>
      </c>
      <c r="H60" s="50"/>
      <c r="I60" s="51"/>
      <c r="J60" s="51"/>
      <c r="K60" s="53">
        <v>27197.700327868853</v>
      </c>
      <c r="L60" s="67">
        <v>0</v>
      </c>
      <c r="M60" s="53">
        <f t="shared" si="0"/>
        <v>0</v>
      </c>
      <c r="N60" s="54"/>
      <c r="Q60" s="45">
        <v>46</v>
      </c>
      <c r="R60" s="55" t="s">
        <v>61</v>
      </c>
      <c r="S60" s="47" t="s">
        <v>26</v>
      </c>
      <c r="T60" s="56" t="s">
        <v>29</v>
      </c>
      <c r="U60" s="57" t="s">
        <v>27</v>
      </c>
      <c r="V60" s="58">
        <v>1</v>
      </c>
      <c r="W60" s="59" t="s">
        <v>30</v>
      </c>
      <c r="X60" s="62"/>
      <c r="Y60" s="53">
        <v>27197.700327868853</v>
      </c>
      <c r="Z60" s="53">
        <f t="shared" si="1"/>
        <v>27197.700327868853</v>
      </c>
    </row>
    <row r="61" s="2" customFormat="1" ht="24" customHeight="1">
      <c r="B61" s="44"/>
      <c r="C61" s="45">
        <v>47</v>
      </c>
      <c r="D61" s="55" t="s">
        <v>41</v>
      </c>
      <c r="E61" s="47" t="s">
        <v>26</v>
      </c>
      <c r="F61" s="48" t="s">
        <v>27</v>
      </c>
      <c r="G61" s="49">
        <v>2</v>
      </c>
      <c r="H61" s="50"/>
      <c r="I61" s="51"/>
      <c r="J61" s="51"/>
      <c r="K61" s="49">
        <v>37014.549016393445</v>
      </c>
      <c r="L61" s="52">
        <v>0</v>
      </c>
      <c r="M61" s="53">
        <f t="shared" si="0"/>
        <v>0</v>
      </c>
      <c r="N61" s="54"/>
      <c r="Q61" s="45">
        <v>47</v>
      </c>
      <c r="R61" s="60" t="s">
        <v>41</v>
      </c>
      <c r="S61" s="63" t="s">
        <v>26</v>
      </c>
      <c r="T61" s="56" t="s">
        <v>29</v>
      </c>
      <c r="U61" s="57" t="s">
        <v>27</v>
      </c>
      <c r="V61" s="58">
        <v>2</v>
      </c>
      <c r="W61" s="64" t="s">
        <v>30</v>
      </c>
      <c r="X61" s="65"/>
      <c r="Y61" s="53">
        <v>37014.549016393445</v>
      </c>
      <c r="Z61" s="53">
        <f t="shared" si="1"/>
        <v>74029.098032786889</v>
      </c>
    </row>
    <row r="62" s="2" customFormat="1" ht="24" customHeight="1">
      <c r="B62" s="44"/>
      <c r="C62" s="45">
        <v>48</v>
      </c>
      <c r="D62" s="66" t="s">
        <v>56</v>
      </c>
      <c r="E62" s="47" t="s">
        <v>26</v>
      </c>
      <c r="F62" s="48" t="s">
        <v>27</v>
      </c>
      <c r="G62" s="61">
        <v>2</v>
      </c>
      <c r="H62" s="50"/>
      <c r="I62" s="51"/>
      <c r="J62" s="51"/>
      <c r="K62" s="53">
        <v>63785.418196721315</v>
      </c>
      <c r="L62" s="67">
        <v>0</v>
      </c>
      <c r="M62" s="53">
        <f t="shared" si="0"/>
        <v>0</v>
      </c>
      <c r="N62" s="54"/>
      <c r="Q62" s="45">
        <v>48</v>
      </c>
      <c r="R62" s="55" t="s">
        <v>56</v>
      </c>
      <c r="S62" s="47" t="s">
        <v>26</v>
      </c>
      <c r="T62" s="56" t="s">
        <v>29</v>
      </c>
      <c r="U62" s="57" t="s">
        <v>27</v>
      </c>
      <c r="V62" s="58">
        <v>2</v>
      </c>
      <c r="W62" s="59" t="s">
        <v>30</v>
      </c>
      <c r="X62" s="62"/>
      <c r="Y62" s="53">
        <v>63785.418196721315</v>
      </c>
      <c r="Z62" s="53">
        <f t="shared" si="1"/>
        <v>127570.83639344263</v>
      </c>
    </row>
    <row r="63" s="2" customFormat="1" ht="24" customHeight="1">
      <c r="B63" s="44"/>
      <c r="C63" s="45">
        <v>49</v>
      </c>
      <c r="D63" s="55" t="s">
        <v>32</v>
      </c>
      <c r="E63" s="47" t="s">
        <v>26</v>
      </c>
      <c r="F63" s="48" t="s">
        <v>27</v>
      </c>
      <c r="G63" s="49">
        <v>2</v>
      </c>
      <c r="H63" s="50"/>
      <c r="I63" s="51"/>
      <c r="J63" s="51"/>
      <c r="K63" s="49">
        <v>46495.758114754099</v>
      </c>
      <c r="L63" s="52">
        <v>0</v>
      </c>
      <c r="M63" s="53">
        <f t="shared" si="0"/>
        <v>0</v>
      </c>
      <c r="N63" s="54"/>
      <c r="Q63" s="45">
        <v>49</v>
      </c>
      <c r="R63" s="60" t="s">
        <v>32</v>
      </c>
      <c r="S63" s="63" t="s">
        <v>26</v>
      </c>
      <c r="T63" s="56" t="s">
        <v>29</v>
      </c>
      <c r="U63" s="57" t="s">
        <v>27</v>
      </c>
      <c r="V63" s="58">
        <v>2</v>
      </c>
      <c r="W63" s="64" t="s">
        <v>30</v>
      </c>
      <c r="X63" s="65"/>
      <c r="Y63" s="53">
        <v>46495.758114754099</v>
      </c>
      <c r="Z63" s="53">
        <f t="shared" si="1"/>
        <v>92991.516229508197</v>
      </c>
    </row>
    <row r="64" s="2" customFormat="1" ht="24" customHeight="1">
      <c r="B64" s="44"/>
      <c r="C64" s="45">
        <v>50</v>
      </c>
      <c r="D64" s="66" t="s">
        <v>62</v>
      </c>
      <c r="E64" s="47" t="s">
        <v>26</v>
      </c>
      <c r="F64" s="48" t="s">
        <v>27</v>
      </c>
      <c r="G64" s="61">
        <v>1</v>
      </c>
      <c r="H64" s="50"/>
      <c r="I64" s="51"/>
      <c r="J64" s="51"/>
      <c r="K64" s="53">
        <v>404338.89877049177</v>
      </c>
      <c r="L64" s="67">
        <v>0</v>
      </c>
      <c r="M64" s="53">
        <f t="shared" si="0"/>
        <v>0</v>
      </c>
      <c r="N64" s="54"/>
      <c r="Q64" s="45">
        <v>50</v>
      </c>
      <c r="R64" s="55" t="s">
        <v>62</v>
      </c>
      <c r="S64" s="47" t="s">
        <v>26</v>
      </c>
      <c r="T64" s="56" t="s">
        <v>29</v>
      </c>
      <c r="U64" s="57" t="s">
        <v>27</v>
      </c>
      <c r="V64" s="58">
        <v>1</v>
      </c>
      <c r="W64" s="59" t="s">
        <v>30</v>
      </c>
      <c r="X64" s="62"/>
      <c r="Y64" s="53">
        <v>404338.89877049177</v>
      </c>
      <c r="Z64" s="53">
        <f t="shared" si="1"/>
        <v>404338.89877049177</v>
      </c>
    </row>
    <row r="65" s="2" customFormat="1" ht="24" customHeight="1">
      <c r="B65" s="44"/>
      <c r="C65" s="45">
        <v>51</v>
      </c>
      <c r="D65" s="55" t="s">
        <v>63</v>
      </c>
      <c r="E65" s="47" t="s">
        <v>26</v>
      </c>
      <c r="F65" s="48" t="s">
        <v>27</v>
      </c>
      <c r="G65" s="49">
        <v>1</v>
      </c>
      <c r="H65" s="50"/>
      <c r="I65" s="51"/>
      <c r="J65" s="51"/>
      <c r="K65" s="49">
        <v>736836.23860655737</v>
      </c>
      <c r="L65" s="52">
        <v>0</v>
      </c>
      <c r="M65" s="53">
        <f t="shared" si="0"/>
        <v>0</v>
      </c>
      <c r="N65" s="54"/>
      <c r="Q65" s="45">
        <v>51</v>
      </c>
      <c r="R65" s="60" t="s">
        <v>63</v>
      </c>
      <c r="S65" s="63" t="s">
        <v>26</v>
      </c>
      <c r="T65" s="56" t="s">
        <v>29</v>
      </c>
      <c r="U65" s="57" t="s">
        <v>27</v>
      </c>
      <c r="V65" s="58">
        <v>1</v>
      </c>
      <c r="W65" s="64" t="s">
        <v>30</v>
      </c>
      <c r="X65" s="65"/>
      <c r="Y65" s="53">
        <v>736836.23860655737</v>
      </c>
      <c r="Z65" s="53">
        <f t="shared" si="1"/>
        <v>736836.23860655737</v>
      </c>
    </row>
    <row r="66" s="2" customFormat="1" ht="24" customHeight="1">
      <c r="B66" s="44"/>
      <c r="C66" s="45">
        <v>52</v>
      </c>
      <c r="D66" s="66" t="s">
        <v>62</v>
      </c>
      <c r="E66" s="47" t="s">
        <v>26</v>
      </c>
      <c r="F66" s="48" t="s">
        <v>27</v>
      </c>
      <c r="G66" s="61">
        <v>1</v>
      </c>
      <c r="H66" s="50"/>
      <c r="I66" s="51"/>
      <c r="J66" s="51"/>
      <c r="K66" s="53">
        <v>404338.89877049177</v>
      </c>
      <c r="L66" s="67">
        <v>0</v>
      </c>
      <c r="M66" s="53">
        <f t="shared" si="0"/>
        <v>0</v>
      </c>
      <c r="N66" s="54"/>
      <c r="Q66" s="45">
        <v>52</v>
      </c>
      <c r="R66" s="55" t="s">
        <v>62</v>
      </c>
      <c r="S66" s="47" t="s">
        <v>26</v>
      </c>
      <c r="T66" s="56" t="s">
        <v>29</v>
      </c>
      <c r="U66" s="57" t="s">
        <v>27</v>
      </c>
      <c r="V66" s="58">
        <v>1</v>
      </c>
      <c r="W66" s="59" t="s">
        <v>30</v>
      </c>
      <c r="X66" s="62"/>
      <c r="Y66" s="53">
        <v>404338.89877049177</v>
      </c>
      <c r="Z66" s="53">
        <f t="shared" si="1"/>
        <v>404338.89877049177</v>
      </c>
    </row>
    <row r="67" s="2" customFormat="1" ht="24" customHeight="1">
      <c r="B67" s="44"/>
      <c r="C67" s="45">
        <v>53</v>
      </c>
      <c r="D67" s="55" t="s">
        <v>62</v>
      </c>
      <c r="E67" s="47" t="s">
        <v>26</v>
      </c>
      <c r="F67" s="48" t="s">
        <v>27</v>
      </c>
      <c r="G67" s="49">
        <v>1</v>
      </c>
      <c r="H67" s="50"/>
      <c r="I67" s="51"/>
      <c r="J67" s="51"/>
      <c r="K67" s="49">
        <v>404338.89877049177</v>
      </c>
      <c r="L67" s="52">
        <v>0</v>
      </c>
      <c r="M67" s="53">
        <f t="shared" si="0"/>
        <v>0</v>
      </c>
      <c r="N67" s="54"/>
      <c r="Q67" s="45">
        <v>53</v>
      </c>
      <c r="R67" s="60" t="s">
        <v>62</v>
      </c>
      <c r="S67" s="63" t="s">
        <v>26</v>
      </c>
      <c r="T67" s="56" t="s">
        <v>29</v>
      </c>
      <c r="U67" s="57" t="s">
        <v>27</v>
      </c>
      <c r="V67" s="58">
        <v>1</v>
      </c>
      <c r="W67" s="64" t="s">
        <v>30</v>
      </c>
      <c r="X67" s="65"/>
      <c r="Y67" s="53">
        <v>404338.89877049177</v>
      </c>
      <c r="Z67" s="53">
        <f t="shared" si="1"/>
        <v>404338.89877049177</v>
      </c>
    </row>
    <row r="68" s="2" customFormat="1" ht="24" customHeight="1">
      <c r="B68" s="44"/>
      <c r="C68" s="45">
        <v>54</v>
      </c>
      <c r="D68" s="66" t="s">
        <v>62</v>
      </c>
      <c r="E68" s="47" t="s">
        <v>26</v>
      </c>
      <c r="F68" s="48" t="s">
        <v>27</v>
      </c>
      <c r="G68" s="61">
        <v>1</v>
      </c>
      <c r="H68" s="50"/>
      <c r="I68" s="51"/>
      <c r="J68" s="51"/>
      <c r="K68" s="53">
        <v>404338.89877049177</v>
      </c>
      <c r="L68" s="67">
        <v>0</v>
      </c>
      <c r="M68" s="53">
        <f t="shared" si="0"/>
        <v>0</v>
      </c>
      <c r="N68" s="54"/>
      <c r="Q68" s="45">
        <v>54</v>
      </c>
      <c r="R68" s="55" t="s">
        <v>62</v>
      </c>
      <c r="S68" s="47" t="s">
        <v>26</v>
      </c>
      <c r="T68" s="56" t="s">
        <v>29</v>
      </c>
      <c r="U68" s="57" t="s">
        <v>27</v>
      </c>
      <c r="V68" s="58">
        <v>1</v>
      </c>
      <c r="W68" s="59" t="s">
        <v>30</v>
      </c>
      <c r="X68" s="62"/>
      <c r="Y68" s="53">
        <v>404338.89877049177</v>
      </c>
      <c r="Z68" s="53">
        <f t="shared" si="1"/>
        <v>404338.89877049177</v>
      </c>
    </row>
    <row r="69" s="2" customFormat="1" ht="24" customHeight="1">
      <c r="B69" s="44"/>
      <c r="C69" s="45">
        <v>55</v>
      </c>
      <c r="D69" s="55" t="s">
        <v>62</v>
      </c>
      <c r="E69" s="47" t="s">
        <v>26</v>
      </c>
      <c r="F69" s="48" t="s">
        <v>27</v>
      </c>
      <c r="G69" s="49">
        <v>1</v>
      </c>
      <c r="H69" s="50"/>
      <c r="I69" s="51"/>
      <c r="J69" s="51"/>
      <c r="K69" s="49">
        <v>404338.89877049177</v>
      </c>
      <c r="L69" s="52">
        <v>0</v>
      </c>
      <c r="M69" s="53">
        <f t="shared" si="0"/>
        <v>0</v>
      </c>
      <c r="N69" s="54"/>
      <c r="Q69" s="45">
        <v>55</v>
      </c>
      <c r="R69" s="60" t="s">
        <v>62</v>
      </c>
      <c r="S69" s="63" t="s">
        <v>26</v>
      </c>
      <c r="T69" s="56" t="s">
        <v>29</v>
      </c>
      <c r="U69" s="57" t="s">
        <v>27</v>
      </c>
      <c r="V69" s="58">
        <v>1</v>
      </c>
      <c r="W69" s="64" t="s">
        <v>30</v>
      </c>
      <c r="X69" s="65"/>
      <c r="Y69" s="53">
        <v>404338.89877049177</v>
      </c>
      <c r="Z69" s="53">
        <f t="shared" si="1"/>
        <v>404338.89877049177</v>
      </c>
    </row>
    <row r="70" s="2" customFormat="1" ht="24" customHeight="1">
      <c r="B70" s="44"/>
      <c r="C70" s="45">
        <v>56</v>
      </c>
      <c r="D70" s="66" t="s">
        <v>62</v>
      </c>
      <c r="E70" s="47" t="s">
        <v>26</v>
      </c>
      <c r="F70" s="48" t="s">
        <v>27</v>
      </c>
      <c r="G70" s="61">
        <v>1</v>
      </c>
      <c r="H70" s="50"/>
      <c r="I70" s="51"/>
      <c r="J70" s="51"/>
      <c r="K70" s="53">
        <v>404338.89877049177</v>
      </c>
      <c r="L70" s="67">
        <v>0</v>
      </c>
      <c r="M70" s="53">
        <f t="shared" si="0"/>
        <v>0</v>
      </c>
      <c r="N70" s="54"/>
      <c r="Q70" s="45">
        <v>56</v>
      </c>
      <c r="R70" s="55" t="s">
        <v>62</v>
      </c>
      <c r="S70" s="47" t="s">
        <v>26</v>
      </c>
      <c r="T70" s="56" t="s">
        <v>29</v>
      </c>
      <c r="U70" s="57" t="s">
        <v>27</v>
      </c>
      <c r="V70" s="58">
        <v>1</v>
      </c>
      <c r="W70" s="59" t="s">
        <v>30</v>
      </c>
      <c r="X70" s="62"/>
      <c r="Y70" s="53">
        <v>404338.89877049177</v>
      </c>
      <c r="Z70" s="53">
        <f t="shared" si="1"/>
        <v>404338.89877049177</v>
      </c>
    </row>
    <row r="71" s="2" customFormat="1" ht="24" customHeight="1">
      <c r="B71" s="44"/>
      <c r="C71" s="45">
        <v>57</v>
      </c>
      <c r="D71" s="55" t="s">
        <v>64</v>
      </c>
      <c r="E71" s="47" t="s">
        <v>26</v>
      </c>
      <c r="F71" s="48" t="s">
        <v>27</v>
      </c>
      <c r="G71" s="49">
        <v>2</v>
      </c>
      <c r="H71" s="50"/>
      <c r="I71" s="51"/>
      <c r="J71" s="51"/>
      <c r="K71" s="49">
        <v>145577.66614754099</v>
      </c>
      <c r="L71" s="52">
        <v>0</v>
      </c>
      <c r="M71" s="53">
        <f t="shared" si="0"/>
        <v>0</v>
      </c>
      <c r="N71" s="54"/>
      <c r="Q71" s="45">
        <v>57</v>
      </c>
      <c r="R71" s="60" t="s">
        <v>64</v>
      </c>
      <c r="S71" s="63" t="s">
        <v>26</v>
      </c>
      <c r="T71" s="56" t="s">
        <v>29</v>
      </c>
      <c r="U71" s="57" t="s">
        <v>27</v>
      </c>
      <c r="V71" s="58">
        <v>2</v>
      </c>
      <c r="W71" s="64" t="s">
        <v>30</v>
      </c>
      <c r="X71" s="65"/>
      <c r="Y71" s="53">
        <v>145577.66614754099</v>
      </c>
      <c r="Z71" s="53">
        <f t="shared" si="1"/>
        <v>291155.33229508199</v>
      </c>
    </row>
    <row r="72" s="2" customFormat="1" ht="24" customHeight="1">
      <c r="B72" s="44"/>
      <c r="C72" s="45">
        <v>58</v>
      </c>
      <c r="D72" s="66" t="s">
        <v>65</v>
      </c>
      <c r="E72" s="47" t="s">
        <v>26</v>
      </c>
      <c r="F72" s="48" t="s">
        <v>27</v>
      </c>
      <c r="G72" s="61">
        <v>1</v>
      </c>
      <c r="H72" s="50"/>
      <c r="I72" s="51"/>
      <c r="J72" s="51"/>
      <c r="K72" s="53">
        <v>27755.273360655738</v>
      </c>
      <c r="L72" s="67">
        <v>0</v>
      </c>
      <c r="M72" s="53">
        <f t="shared" si="0"/>
        <v>0</v>
      </c>
      <c r="N72" s="54"/>
      <c r="Q72" s="45">
        <v>58</v>
      </c>
      <c r="R72" s="55" t="s">
        <v>65</v>
      </c>
      <c r="S72" s="47" t="s">
        <v>26</v>
      </c>
      <c r="T72" s="56" t="s">
        <v>29</v>
      </c>
      <c r="U72" s="57" t="s">
        <v>27</v>
      </c>
      <c r="V72" s="58">
        <v>1</v>
      </c>
      <c r="W72" s="59" t="s">
        <v>30</v>
      </c>
      <c r="X72" s="62"/>
      <c r="Y72" s="53">
        <v>27755.273360655738</v>
      </c>
      <c r="Z72" s="53">
        <f t="shared" si="1"/>
        <v>27755.273360655738</v>
      </c>
    </row>
    <row r="73" s="2" customFormat="1" ht="24" customHeight="1">
      <c r="B73" s="44"/>
      <c r="C73" s="45">
        <v>59</v>
      </c>
      <c r="D73" s="55" t="s">
        <v>32</v>
      </c>
      <c r="E73" s="47" t="s">
        <v>26</v>
      </c>
      <c r="F73" s="48" t="s">
        <v>27</v>
      </c>
      <c r="G73" s="49">
        <v>1</v>
      </c>
      <c r="H73" s="50"/>
      <c r="I73" s="51"/>
      <c r="J73" s="51"/>
      <c r="K73" s="49">
        <v>46495.758114754099</v>
      </c>
      <c r="L73" s="52">
        <v>0</v>
      </c>
      <c r="M73" s="53">
        <f t="shared" si="0"/>
        <v>0</v>
      </c>
      <c r="N73" s="54"/>
      <c r="Q73" s="45">
        <v>59</v>
      </c>
      <c r="R73" s="60" t="s">
        <v>32</v>
      </c>
      <c r="S73" s="63" t="s">
        <v>26</v>
      </c>
      <c r="T73" s="56" t="s">
        <v>29</v>
      </c>
      <c r="U73" s="57" t="s">
        <v>27</v>
      </c>
      <c r="V73" s="58">
        <v>1</v>
      </c>
      <c r="W73" s="64" t="s">
        <v>30</v>
      </c>
      <c r="X73" s="65"/>
      <c r="Y73" s="53">
        <v>46495.758114754099</v>
      </c>
      <c r="Z73" s="53">
        <f t="shared" si="1"/>
        <v>46495.758114754099</v>
      </c>
    </row>
    <row r="74" s="2" customFormat="1" ht="24" customHeight="1">
      <c r="B74" s="44"/>
      <c r="C74" s="45">
        <v>60</v>
      </c>
      <c r="D74" s="66" t="s">
        <v>66</v>
      </c>
      <c r="E74" s="47" t="s">
        <v>26</v>
      </c>
      <c r="F74" s="48" t="s">
        <v>27</v>
      </c>
      <c r="G74" s="61">
        <v>1</v>
      </c>
      <c r="H74" s="50"/>
      <c r="I74" s="51"/>
      <c r="J74" s="51"/>
      <c r="K74" s="53">
        <v>912399.76360655739</v>
      </c>
      <c r="L74" s="67">
        <v>0</v>
      </c>
      <c r="M74" s="53">
        <f t="shared" si="0"/>
        <v>0</v>
      </c>
      <c r="N74" s="54"/>
      <c r="Q74" s="45">
        <v>60</v>
      </c>
      <c r="R74" s="55" t="s">
        <v>66</v>
      </c>
      <c r="S74" s="47" t="s">
        <v>26</v>
      </c>
      <c r="T74" s="56" t="s">
        <v>29</v>
      </c>
      <c r="U74" s="57" t="s">
        <v>27</v>
      </c>
      <c r="V74" s="58">
        <v>1</v>
      </c>
      <c r="W74" s="59" t="s">
        <v>30</v>
      </c>
      <c r="X74" s="62"/>
      <c r="Y74" s="53">
        <v>912399.76360655739</v>
      </c>
      <c r="Z74" s="53">
        <f t="shared" si="1"/>
        <v>912399.76360655739</v>
      </c>
    </row>
    <row r="75" s="2" customFormat="1" ht="24" customHeight="1">
      <c r="B75" s="44"/>
      <c r="C75" s="45">
        <v>61</v>
      </c>
      <c r="D75" s="55" t="s">
        <v>67</v>
      </c>
      <c r="E75" s="47" t="s">
        <v>26</v>
      </c>
      <c r="F75" s="48" t="s">
        <v>27</v>
      </c>
      <c r="G75" s="49">
        <v>2</v>
      </c>
      <c r="H75" s="50"/>
      <c r="I75" s="51"/>
      <c r="J75" s="51"/>
      <c r="K75" s="49">
        <v>2105214.0368852462</v>
      </c>
      <c r="L75" s="52">
        <v>0</v>
      </c>
      <c r="M75" s="53">
        <f t="shared" si="0"/>
        <v>0</v>
      </c>
      <c r="N75" s="54"/>
      <c r="Q75" s="45">
        <v>61</v>
      </c>
      <c r="R75" s="60" t="s">
        <v>67</v>
      </c>
      <c r="S75" s="63" t="s">
        <v>26</v>
      </c>
      <c r="T75" s="56" t="s">
        <v>29</v>
      </c>
      <c r="U75" s="57" t="s">
        <v>27</v>
      </c>
      <c r="V75" s="58">
        <v>2</v>
      </c>
      <c r="W75" s="64" t="s">
        <v>30</v>
      </c>
      <c r="X75" s="65"/>
      <c r="Y75" s="53">
        <v>2105214.0368852462</v>
      </c>
      <c r="Z75" s="53">
        <f t="shared" si="1"/>
        <v>4210428.0737704923</v>
      </c>
    </row>
    <row r="76" s="2" customFormat="1" ht="24" customHeight="1">
      <c r="B76" s="44"/>
      <c r="C76" s="45">
        <v>62</v>
      </c>
      <c r="D76" s="66" t="s">
        <v>68</v>
      </c>
      <c r="E76" s="47" t="s">
        <v>26</v>
      </c>
      <c r="F76" s="48" t="s">
        <v>27</v>
      </c>
      <c r="G76" s="61">
        <v>1</v>
      </c>
      <c r="H76" s="50"/>
      <c r="I76" s="51"/>
      <c r="J76" s="51"/>
      <c r="K76" s="53">
        <v>13710.960000000001</v>
      </c>
      <c r="L76" s="67">
        <v>0</v>
      </c>
      <c r="M76" s="53">
        <f t="shared" si="0"/>
        <v>0</v>
      </c>
      <c r="N76" s="54"/>
      <c r="Q76" s="45">
        <v>62</v>
      </c>
      <c r="R76" s="55" t="s">
        <v>68</v>
      </c>
      <c r="S76" s="47" t="s">
        <v>26</v>
      </c>
      <c r="T76" s="56" t="s">
        <v>29</v>
      </c>
      <c r="U76" s="57" t="s">
        <v>27</v>
      </c>
      <c r="V76" s="58">
        <v>1</v>
      </c>
      <c r="W76" s="59" t="s">
        <v>30</v>
      </c>
      <c r="X76" s="62"/>
      <c r="Y76" s="53">
        <v>13710.960000000001</v>
      </c>
      <c r="Z76" s="53">
        <f t="shared" si="1"/>
        <v>13710.960000000001</v>
      </c>
    </row>
    <row r="77" s="2" customFormat="1" ht="24" customHeight="1">
      <c r="B77" s="44"/>
      <c r="C77" s="45">
        <v>63</v>
      </c>
      <c r="D77" s="55" t="s">
        <v>32</v>
      </c>
      <c r="E77" s="47" t="s">
        <v>26</v>
      </c>
      <c r="F77" s="48" t="s">
        <v>27</v>
      </c>
      <c r="G77" s="49">
        <v>1</v>
      </c>
      <c r="H77" s="50"/>
      <c r="I77" s="51"/>
      <c r="J77" s="51"/>
      <c r="K77" s="49">
        <v>40763.092540983605</v>
      </c>
      <c r="L77" s="52">
        <v>0</v>
      </c>
      <c r="M77" s="53">
        <f t="shared" si="0"/>
        <v>0</v>
      </c>
      <c r="N77" s="54"/>
      <c r="Q77" s="45">
        <v>63</v>
      </c>
      <c r="R77" s="60" t="s">
        <v>32</v>
      </c>
      <c r="S77" s="63" t="s">
        <v>26</v>
      </c>
      <c r="T77" s="56" t="s">
        <v>29</v>
      </c>
      <c r="U77" s="57" t="s">
        <v>27</v>
      </c>
      <c r="V77" s="58">
        <v>1</v>
      </c>
      <c r="W77" s="64" t="s">
        <v>30</v>
      </c>
      <c r="X77" s="65"/>
      <c r="Y77" s="53">
        <v>40763.092540983605</v>
      </c>
      <c r="Z77" s="53">
        <f t="shared" si="1"/>
        <v>40763.092540983605</v>
      </c>
    </row>
    <row r="78" s="2" customFormat="1" ht="24" customHeight="1">
      <c r="B78" s="44"/>
      <c r="C78" s="45">
        <v>64</v>
      </c>
      <c r="D78" s="66" t="s">
        <v>69</v>
      </c>
      <c r="E78" s="47" t="s">
        <v>26</v>
      </c>
      <c r="F78" s="48" t="s">
        <v>27</v>
      </c>
      <c r="G78" s="61">
        <v>2</v>
      </c>
      <c r="H78" s="50"/>
      <c r="I78" s="51"/>
      <c r="J78" s="51"/>
      <c r="K78" s="53">
        <v>110225.36467213115</v>
      </c>
      <c r="L78" s="67">
        <v>0</v>
      </c>
      <c r="M78" s="53">
        <f t="shared" si="0"/>
        <v>0</v>
      </c>
      <c r="N78" s="54"/>
      <c r="Q78" s="45">
        <v>64</v>
      </c>
      <c r="R78" s="55" t="s">
        <v>69</v>
      </c>
      <c r="S78" s="47" t="s">
        <v>26</v>
      </c>
      <c r="T78" s="56" t="s">
        <v>29</v>
      </c>
      <c r="U78" s="57" t="s">
        <v>27</v>
      </c>
      <c r="V78" s="58">
        <v>2</v>
      </c>
      <c r="W78" s="59" t="s">
        <v>30</v>
      </c>
      <c r="X78" s="62"/>
      <c r="Y78" s="53">
        <v>110225.36467213115</v>
      </c>
      <c r="Z78" s="53">
        <f t="shared" si="1"/>
        <v>220450.7293442623</v>
      </c>
    </row>
    <row r="79" s="2" customFormat="1" ht="24" customHeight="1">
      <c r="B79" s="44"/>
      <c r="C79" s="45">
        <v>65</v>
      </c>
      <c r="D79" s="55" t="s">
        <v>70</v>
      </c>
      <c r="E79" s="47" t="s">
        <v>26</v>
      </c>
      <c r="F79" s="48" t="s">
        <v>27</v>
      </c>
      <c r="G79" s="49">
        <v>2</v>
      </c>
      <c r="H79" s="50"/>
      <c r="I79" s="51"/>
      <c r="J79" s="51"/>
      <c r="K79" s="49">
        <v>97579.816967213104</v>
      </c>
      <c r="L79" s="52">
        <v>0</v>
      </c>
      <c r="M79" s="53">
        <f t="shared" ref="M79:M99" si="2">G79*L79</f>
        <v>0</v>
      </c>
      <c r="N79" s="54"/>
      <c r="Q79" s="45">
        <v>65</v>
      </c>
      <c r="R79" s="60" t="s">
        <v>70</v>
      </c>
      <c r="S79" s="63" t="s">
        <v>26</v>
      </c>
      <c r="T79" s="56" t="s">
        <v>29</v>
      </c>
      <c r="U79" s="57" t="s">
        <v>27</v>
      </c>
      <c r="V79" s="58">
        <v>2</v>
      </c>
      <c r="W79" s="64" t="s">
        <v>30</v>
      </c>
      <c r="X79" s="65"/>
      <c r="Y79" s="53">
        <v>97579.816967213104</v>
      </c>
      <c r="Z79" s="53">
        <f t="shared" ref="Z79:Z99" si="3">V79*Y79</f>
        <v>195159.63393442621</v>
      </c>
    </row>
    <row r="80" s="2" customFormat="1" ht="24" customHeight="1">
      <c r="B80" s="44"/>
      <c r="C80" s="45">
        <v>66</v>
      </c>
      <c r="D80" s="66" t="s">
        <v>71</v>
      </c>
      <c r="E80" s="47" t="s">
        <v>26</v>
      </c>
      <c r="F80" s="48" t="s">
        <v>27</v>
      </c>
      <c r="G80" s="61">
        <v>1</v>
      </c>
      <c r="H80" s="50"/>
      <c r="I80" s="51"/>
      <c r="J80" s="51"/>
      <c r="K80" s="53">
        <v>162295.0819672131</v>
      </c>
      <c r="L80" s="67">
        <v>0</v>
      </c>
      <c r="M80" s="53">
        <f t="shared" si="2"/>
        <v>0</v>
      </c>
      <c r="N80" s="54"/>
      <c r="Q80" s="45">
        <v>66</v>
      </c>
      <c r="R80" s="55" t="s">
        <v>71</v>
      </c>
      <c r="S80" s="47" t="s">
        <v>26</v>
      </c>
      <c r="T80" s="56" t="s">
        <v>29</v>
      </c>
      <c r="U80" s="57" t="s">
        <v>27</v>
      </c>
      <c r="V80" s="58">
        <v>1</v>
      </c>
      <c r="W80" s="59" t="s">
        <v>30</v>
      </c>
      <c r="X80" s="62"/>
      <c r="Y80" s="53">
        <v>162295.0819672131</v>
      </c>
      <c r="Z80" s="53">
        <f t="shared" si="3"/>
        <v>162295.0819672131</v>
      </c>
    </row>
    <row r="81" s="2" customFormat="1" ht="24" customHeight="1">
      <c r="B81" s="44"/>
      <c r="C81" s="45">
        <v>67</v>
      </c>
      <c r="D81" s="55" t="s">
        <v>72</v>
      </c>
      <c r="E81" s="47" t="s">
        <v>26</v>
      </c>
      <c r="F81" s="48" t="s">
        <v>27</v>
      </c>
      <c r="G81" s="49">
        <v>1</v>
      </c>
      <c r="H81" s="50"/>
      <c r="I81" s="51"/>
      <c r="J81" s="51"/>
      <c r="K81" s="49">
        <v>158340.88729508198</v>
      </c>
      <c r="L81" s="52">
        <v>0</v>
      </c>
      <c r="M81" s="53">
        <f t="shared" si="2"/>
        <v>0</v>
      </c>
      <c r="N81" s="54"/>
      <c r="Q81" s="45">
        <v>67</v>
      </c>
      <c r="R81" s="60" t="s">
        <v>72</v>
      </c>
      <c r="S81" s="63" t="s">
        <v>26</v>
      </c>
      <c r="T81" s="56" t="s">
        <v>29</v>
      </c>
      <c r="U81" s="57" t="s">
        <v>27</v>
      </c>
      <c r="V81" s="58">
        <v>1</v>
      </c>
      <c r="W81" s="64" t="s">
        <v>30</v>
      </c>
      <c r="X81" s="65"/>
      <c r="Y81" s="53">
        <v>158340.88729508198</v>
      </c>
      <c r="Z81" s="53">
        <f t="shared" si="3"/>
        <v>158340.88729508198</v>
      </c>
    </row>
    <row r="82" s="2" customFormat="1" ht="24" customHeight="1">
      <c r="B82" s="44"/>
      <c r="C82" s="45">
        <v>68</v>
      </c>
      <c r="D82" s="66" t="s">
        <v>46</v>
      </c>
      <c r="E82" s="47" t="s">
        <v>26</v>
      </c>
      <c r="F82" s="48" t="s">
        <v>27</v>
      </c>
      <c r="G82" s="61">
        <v>1</v>
      </c>
      <c r="H82" s="50"/>
      <c r="I82" s="51"/>
      <c r="J82" s="51"/>
      <c r="K82" s="53">
        <v>3688.5245901639346</v>
      </c>
      <c r="L82" s="67">
        <v>0</v>
      </c>
      <c r="M82" s="53">
        <f t="shared" si="2"/>
        <v>0</v>
      </c>
      <c r="N82" s="54"/>
      <c r="Q82" s="45">
        <v>68</v>
      </c>
      <c r="R82" s="55" t="s">
        <v>46</v>
      </c>
      <c r="S82" s="47" t="s">
        <v>26</v>
      </c>
      <c r="T82" s="56" t="s">
        <v>29</v>
      </c>
      <c r="U82" s="57" t="s">
        <v>27</v>
      </c>
      <c r="V82" s="58">
        <v>1</v>
      </c>
      <c r="W82" s="59" t="s">
        <v>30</v>
      </c>
      <c r="X82" s="62"/>
      <c r="Y82" s="53">
        <v>3688.5245901639346</v>
      </c>
      <c r="Z82" s="53">
        <f t="shared" si="3"/>
        <v>3688.5245901639346</v>
      </c>
    </row>
    <row r="83" s="2" customFormat="1" ht="24" customHeight="1">
      <c r="B83" s="44"/>
      <c r="C83" s="45">
        <v>69</v>
      </c>
      <c r="D83" s="55" t="s">
        <v>47</v>
      </c>
      <c r="E83" s="47" t="s">
        <v>26</v>
      </c>
      <c r="F83" s="48" t="s">
        <v>27</v>
      </c>
      <c r="G83" s="49">
        <v>1</v>
      </c>
      <c r="H83" s="50"/>
      <c r="I83" s="51"/>
      <c r="J83" s="51"/>
      <c r="K83" s="49">
        <v>47761.489016393447</v>
      </c>
      <c r="L83" s="52">
        <v>0</v>
      </c>
      <c r="M83" s="53">
        <f t="shared" si="2"/>
        <v>0</v>
      </c>
      <c r="N83" s="54"/>
      <c r="Q83" s="45">
        <v>69</v>
      </c>
      <c r="R83" s="60" t="s">
        <v>47</v>
      </c>
      <c r="S83" s="63" t="s">
        <v>26</v>
      </c>
      <c r="T83" s="56" t="s">
        <v>29</v>
      </c>
      <c r="U83" s="57" t="s">
        <v>27</v>
      </c>
      <c r="V83" s="58">
        <v>1</v>
      </c>
      <c r="W83" s="64" t="s">
        <v>30</v>
      </c>
      <c r="X83" s="65"/>
      <c r="Y83" s="53">
        <v>47761.489016393447</v>
      </c>
      <c r="Z83" s="53">
        <f t="shared" si="3"/>
        <v>47761.489016393447</v>
      </c>
    </row>
    <row r="84" s="2" customFormat="1" ht="24" customHeight="1">
      <c r="B84" s="44"/>
      <c r="C84" s="45">
        <v>70</v>
      </c>
      <c r="D84" s="66" t="s">
        <v>73</v>
      </c>
      <c r="E84" s="47" t="s">
        <v>26</v>
      </c>
      <c r="F84" s="48" t="s">
        <v>27</v>
      </c>
      <c r="G84" s="61">
        <v>1</v>
      </c>
      <c r="H84" s="50"/>
      <c r="I84" s="51"/>
      <c r="J84" s="51"/>
      <c r="K84" s="53">
        <v>167442.69032786886</v>
      </c>
      <c r="L84" s="67">
        <v>0</v>
      </c>
      <c r="M84" s="53">
        <f t="shared" si="2"/>
        <v>0</v>
      </c>
      <c r="N84" s="54"/>
      <c r="Q84" s="45">
        <v>70</v>
      </c>
      <c r="R84" s="55" t="s">
        <v>73</v>
      </c>
      <c r="S84" s="47" t="s">
        <v>26</v>
      </c>
      <c r="T84" s="56" t="s">
        <v>29</v>
      </c>
      <c r="U84" s="57" t="s">
        <v>27</v>
      </c>
      <c r="V84" s="58">
        <v>1</v>
      </c>
      <c r="W84" s="59" t="s">
        <v>30</v>
      </c>
      <c r="X84" s="62"/>
      <c r="Y84" s="53">
        <v>167442.69032786886</v>
      </c>
      <c r="Z84" s="53">
        <f t="shared" si="3"/>
        <v>167442.69032786886</v>
      </c>
    </row>
    <row r="85" s="2" customFormat="1" ht="24" customHeight="1">
      <c r="B85" s="44"/>
      <c r="C85" s="45">
        <v>71</v>
      </c>
      <c r="D85" s="55" t="s">
        <v>74</v>
      </c>
      <c r="E85" s="47" t="s">
        <v>26</v>
      </c>
      <c r="F85" s="48" t="s">
        <v>27</v>
      </c>
      <c r="G85" s="49">
        <v>1</v>
      </c>
      <c r="H85" s="50"/>
      <c r="I85" s="51"/>
      <c r="J85" s="51"/>
      <c r="K85" s="49">
        <v>108109.47581967212</v>
      </c>
      <c r="L85" s="52">
        <v>0</v>
      </c>
      <c r="M85" s="53">
        <f t="shared" si="2"/>
        <v>0</v>
      </c>
      <c r="N85" s="54"/>
      <c r="Q85" s="45">
        <v>71</v>
      </c>
      <c r="R85" s="60" t="s">
        <v>74</v>
      </c>
      <c r="S85" s="63" t="s">
        <v>26</v>
      </c>
      <c r="T85" s="56" t="s">
        <v>29</v>
      </c>
      <c r="U85" s="57" t="s">
        <v>27</v>
      </c>
      <c r="V85" s="58">
        <v>1</v>
      </c>
      <c r="W85" s="64" t="s">
        <v>30</v>
      </c>
      <c r="X85" s="65"/>
      <c r="Y85" s="53">
        <v>108109.47581967212</v>
      </c>
      <c r="Z85" s="53">
        <f t="shared" si="3"/>
        <v>108109.47581967212</v>
      </c>
    </row>
    <row r="86" s="2" customFormat="1" ht="24" customHeight="1">
      <c r="B86" s="44"/>
      <c r="C86" s="45">
        <v>72</v>
      </c>
      <c r="D86" s="66" t="s">
        <v>75</v>
      </c>
      <c r="E86" s="47" t="s">
        <v>26</v>
      </c>
      <c r="F86" s="48" t="s">
        <v>27</v>
      </c>
      <c r="G86" s="61">
        <v>2</v>
      </c>
      <c r="H86" s="50"/>
      <c r="I86" s="51"/>
      <c r="J86" s="51"/>
      <c r="K86" s="53">
        <v>814183.68893442617</v>
      </c>
      <c r="L86" s="67">
        <v>0</v>
      </c>
      <c r="M86" s="53">
        <f t="shared" si="2"/>
        <v>0</v>
      </c>
      <c r="N86" s="54"/>
      <c r="Q86" s="45">
        <v>72</v>
      </c>
      <c r="R86" s="55" t="s">
        <v>75</v>
      </c>
      <c r="S86" s="47" t="s">
        <v>26</v>
      </c>
      <c r="T86" s="56" t="s">
        <v>29</v>
      </c>
      <c r="U86" s="57" t="s">
        <v>27</v>
      </c>
      <c r="V86" s="58">
        <v>2</v>
      </c>
      <c r="W86" s="59" t="s">
        <v>30</v>
      </c>
      <c r="X86" s="62"/>
      <c r="Y86" s="53">
        <v>814183.68893442617</v>
      </c>
      <c r="Z86" s="53">
        <f t="shared" si="3"/>
        <v>1628367.3778688523</v>
      </c>
    </row>
    <row r="87" s="2" customFormat="1" ht="24" customHeight="1">
      <c r="B87" s="44"/>
      <c r="C87" s="45">
        <v>73</v>
      </c>
      <c r="D87" s="55" t="s">
        <v>76</v>
      </c>
      <c r="E87" s="47" t="s">
        <v>26</v>
      </c>
      <c r="F87" s="48" t="s">
        <v>27</v>
      </c>
      <c r="G87" s="49">
        <v>2</v>
      </c>
      <c r="H87" s="50"/>
      <c r="I87" s="51"/>
      <c r="J87" s="51"/>
      <c r="K87" s="49">
        <v>98391.639098360654</v>
      </c>
      <c r="L87" s="52">
        <v>0</v>
      </c>
      <c r="M87" s="53">
        <f t="shared" si="2"/>
        <v>0</v>
      </c>
      <c r="N87" s="54"/>
      <c r="Q87" s="45">
        <v>73</v>
      </c>
      <c r="R87" s="60" t="s">
        <v>76</v>
      </c>
      <c r="S87" s="63" t="s">
        <v>26</v>
      </c>
      <c r="T87" s="56" t="s">
        <v>29</v>
      </c>
      <c r="U87" s="57" t="s">
        <v>27</v>
      </c>
      <c r="V87" s="58">
        <v>2</v>
      </c>
      <c r="W87" s="64" t="s">
        <v>30</v>
      </c>
      <c r="X87" s="65"/>
      <c r="Y87" s="53">
        <v>98391.639098360654</v>
      </c>
      <c r="Z87" s="53">
        <f t="shared" si="3"/>
        <v>196783.27819672131</v>
      </c>
    </row>
    <row r="88" s="2" customFormat="1" ht="24" customHeight="1">
      <c r="B88" s="44"/>
      <c r="C88" s="45">
        <v>74</v>
      </c>
      <c r="D88" s="66" t="s">
        <v>77</v>
      </c>
      <c r="E88" s="47" t="s">
        <v>26</v>
      </c>
      <c r="F88" s="48" t="s">
        <v>27</v>
      </c>
      <c r="G88" s="61">
        <v>1</v>
      </c>
      <c r="H88" s="50"/>
      <c r="I88" s="51"/>
      <c r="J88" s="51"/>
      <c r="K88" s="53">
        <v>60413.008606557385</v>
      </c>
      <c r="L88" s="67">
        <v>0</v>
      </c>
      <c r="M88" s="53">
        <f t="shared" si="2"/>
        <v>0</v>
      </c>
      <c r="N88" s="54"/>
      <c r="Q88" s="45">
        <v>74</v>
      </c>
      <c r="R88" s="55" t="s">
        <v>77</v>
      </c>
      <c r="S88" s="47" t="s">
        <v>26</v>
      </c>
      <c r="T88" s="56" t="s">
        <v>29</v>
      </c>
      <c r="U88" s="57" t="s">
        <v>27</v>
      </c>
      <c r="V88" s="58">
        <v>1</v>
      </c>
      <c r="W88" s="59" t="s">
        <v>30</v>
      </c>
      <c r="X88" s="62"/>
      <c r="Y88" s="53">
        <v>60413.008606557385</v>
      </c>
      <c r="Z88" s="53">
        <f t="shared" si="3"/>
        <v>60413.008606557385</v>
      </c>
    </row>
    <row r="89" s="2" customFormat="1" ht="24" customHeight="1">
      <c r="B89" s="44"/>
      <c r="C89" s="45">
        <v>75</v>
      </c>
      <c r="D89" s="55" t="s">
        <v>78</v>
      </c>
      <c r="E89" s="47" t="s">
        <v>26</v>
      </c>
      <c r="F89" s="48" t="s">
        <v>27</v>
      </c>
      <c r="G89" s="49">
        <v>1</v>
      </c>
      <c r="H89" s="50"/>
      <c r="I89" s="51"/>
      <c r="J89" s="51"/>
      <c r="K89" s="49">
        <v>95422.440081967216</v>
      </c>
      <c r="L89" s="52">
        <v>0</v>
      </c>
      <c r="M89" s="53">
        <f t="shared" si="2"/>
        <v>0</v>
      </c>
      <c r="N89" s="54"/>
      <c r="Q89" s="45">
        <v>75</v>
      </c>
      <c r="R89" s="60" t="s">
        <v>78</v>
      </c>
      <c r="S89" s="63" t="s">
        <v>26</v>
      </c>
      <c r="T89" s="56" t="s">
        <v>29</v>
      </c>
      <c r="U89" s="57" t="s">
        <v>27</v>
      </c>
      <c r="V89" s="58">
        <v>1</v>
      </c>
      <c r="W89" s="64" t="s">
        <v>30</v>
      </c>
      <c r="X89" s="65"/>
      <c r="Y89" s="53">
        <v>95422.440081967216</v>
      </c>
      <c r="Z89" s="53">
        <f t="shared" si="3"/>
        <v>95422.440081967216</v>
      </c>
    </row>
    <row r="90" s="2" customFormat="1" ht="24" customHeight="1">
      <c r="B90" s="44"/>
      <c r="C90" s="45">
        <v>76</v>
      </c>
      <c r="D90" s="66" t="s">
        <v>25</v>
      </c>
      <c r="E90" s="47" t="s">
        <v>26</v>
      </c>
      <c r="F90" s="48" t="s">
        <v>27</v>
      </c>
      <c r="G90" s="61">
        <v>1</v>
      </c>
      <c r="H90" s="50"/>
      <c r="I90" s="51"/>
      <c r="J90" s="51"/>
      <c r="K90" s="53">
        <v>503272.88450819679</v>
      </c>
      <c r="L90" s="67">
        <v>0</v>
      </c>
      <c r="M90" s="53">
        <f t="shared" si="2"/>
        <v>0</v>
      </c>
      <c r="N90" s="54"/>
      <c r="Q90" s="45">
        <v>76</v>
      </c>
      <c r="R90" s="55" t="s">
        <v>25</v>
      </c>
      <c r="S90" s="47" t="s">
        <v>26</v>
      </c>
      <c r="T90" s="56" t="s">
        <v>29</v>
      </c>
      <c r="U90" s="57" t="s">
        <v>27</v>
      </c>
      <c r="V90" s="58">
        <v>1</v>
      </c>
      <c r="W90" s="59" t="s">
        <v>30</v>
      </c>
      <c r="X90" s="62"/>
      <c r="Y90" s="53">
        <v>503272.88450819679</v>
      </c>
      <c r="Z90" s="53">
        <f t="shared" si="3"/>
        <v>503272.88450819679</v>
      </c>
    </row>
    <row r="91" s="2" customFormat="1" ht="24" customHeight="1">
      <c r="B91" s="44"/>
      <c r="C91" s="45">
        <v>77</v>
      </c>
      <c r="D91" s="55" t="s">
        <v>79</v>
      </c>
      <c r="E91" s="47" t="s">
        <v>26</v>
      </c>
      <c r="F91" s="48" t="s">
        <v>27</v>
      </c>
      <c r="G91" s="49">
        <v>4</v>
      </c>
      <c r="H91" s="50"/>
      <c r="I91" s="51"/>
      <c r="J91" s="51"/>
      <c r="K91" s="49">
        <v>163737.48327868851</v>
      </c>
      <c r="L91" s="52">
        <v>0</v>
      </c>
      <c r="M91" s="53">
        <f t="shared" si="2"/>
        <v>0</v>
      </c>
      <c r="N91" s="54"/>
      <c r="Q91" s="45">
        <v>77</v>
      </c>
      <c r="R91" s="60" t="s">
        <v>79</v>
      </c>
      <c r="S91" s="63" t="s">
        <v>26</v>
      </c>
      <c r="T91" s="56" t="s">
        <v>29</v>
      </c>
      <c r="U91" s="57" t="s">
        <v>27</v>
      </c>
      <c r="V91" s="58">
        <v>4</v>
      </c>
      <c r="W91" s="64" t="s">
        <v>30</v>
      </c>
      <c r="X91" s="65"/>
      <c r="Y91" s="53">
        <v>163737.48327868851</v>
      </c>
      <c r="Z91" s="53">
        <f t="shared" si="3"/>
        <v>654949.93311475404</v>
      </c>
    </row>
    <row r="92" s="2" customFormat="1" ht="24" customHeight="1">
      <c r="B92" s="44"/>
      <c r="C92" s="45">
        <v>78</v>
      </c>
      <c r="D92" s="66" t="s">
        <v>65</v>
      </c>
      <c r="E92" s="47" t="s">
        <v>26</v>
      </c>
      <c r="F92" s="48" t="s">
        <v>27</v>
      </c>
      <c r="G92" s="61">
        <v>2</v>
      </c>
      <c r="H92" s="50"/>
      <c r="I92" s="51"/>
      <c r="J92" s="51"/>
      <c r="K92" s="53">
        <v>27755.273360655738</v>
      </c>
      <c r="L92" s="67">
        <v>0</v>
      </c>
      <c r="M92" s="53">
        <f t="shared" si="2"/>
        <v>0</v>
      </c>
      <c r="N92" s="54"/>
      <c r="Q92" s="45">
        <v>78</v>
      </c>
      <c r="R92" s="55" t="s">
        <v>65</v>
      </c>
      <c r="S92" s="47" t="s">
        <v>26</v>
      </c>
      <c r="T92" s="56" t="s">
        <v>29</v>
      </c>
      <c r="U92" s="57" t="s">
        <v>27</v>
      </c>
      <c r="V92" s="58">
        <v>2</v>
      </c>
      <c r="W92" s="59" t="s">
        <v>30</v>
      </c>
      <c r="X92" s="62"/>
      <c r="Y92" s="53">
        <v>27755.273360655738</v>
      </c>
      <c r="Z92" s="53">
        <f t="shared" si="3"/>
        <v>55510.546721311475</v>
      </c>
    </row>
    <row r="93" s="2" customFormat="1" ht="24" customHeight="1">
      <c r="B93" s="44"/>
      <c r="C93" s="45">
        <v>79</v>
      </c>
      <c r="D93" s="55" t="s">
        <v>54</v>
      </c>
      <c r="E93" s="47" t="s">
        <v>26</v>
      </c>
      <c r="F93" s="48" t="s">
        <v>27</v>
      </c>
      <c r="G93" s="49">
        <v>6</v>
      </c>
      <c r="H93" s="50"/>
      <c r="I93" s="51"/>
      <c r="J93" s="51"/>
      <c r="K93" s="49">
        <v>82188.043032786896</v>
      </c>
      <c r="L93" s="52">
        <v>0</v>
      </c>
      <c r="M93" s="53">
        <f t="shared" si="2"/>
        <v>0</v>
      </c>
      <c r="N93" s="54"/>
      <c r="Q93" s="45">
        <v>79</v>
      </c>
      <c r="R93" s="60" t="s">
        <v>54</v>
      </c>
      <c r="S93" s="63" t="s">
        <v>26</v>
      </c>
      <c r="T93" s="56" t="s">
        <v>29</v>
      </c>
      <c r="U93" s="57" t="s">
        <v>27</v>
      </c>
      <c r="V93" s="58">
        <v>6</v>
      </c>
      <c r="W93" s="64" t="s">
        <v>30</v>
      </c>
      <c r="X93" s="65"/>
      <c r="Y93" s="53">
        <v>82188.043032786896</v>
      </c>
      <c r="Z93" s="53">
        <f t="shared" si="3"/>
        <v>493128.25819672138</v>
      </c>
    </row>
    <row r="94" s="2" customFormat="1" ht="24" customHeight="1">
      <c r="B94" s="44"/>
      <c r="C94" s="45">
        <v>80</v>
      </c>
      <c r="D94" s="66" t="s">
        <v>48</v>
      </c>
      <c r="E94" s="47" t="s">
        <v>26</v>
      </c>
      <c r="F94" s="48" t="s">
        <v>27</v>
      </c>
      <c r="G94" s="61">
        <v>2</v>
      </c>
      <c r="H94" s="50"/>
      <c r="I94" s="51"/>
      <c r="J94" s="51"/>
      <c r="K94" s="53">
        <v>69261.532786885247</v>
      </c>
      <c r="L94" s="67">
        <v>0</v>
      </c>
      <c r="M94" s="53">
        <f t="shared" si="2"/>
        <v>0</v>
      </c>
      <c r="N94" s="54"/>
      <c r="Q94" s="45">
        <v>80</v>
      </c>
      <c r="R94" s="55" t="s">
        <v>48</v>
      </c>
      <c r="S94" s="47" t="s">
        <v>26</v>
      </c>
      <c r="T94" s="56" t="s">
        <v>29</v>
      </c>
      <c r="U94" s="57" t="s">
        <v>27</v>
      </c>
      <c r="V94" s="58">
        <v>2</v>
      </c>
      <c r="W94" s="59" t="s">
        <v>30</v>
      </c>
      <c r="X94" s="62"/>
      <c r="Y94" s="53">
        <v>69261.532786885247</v>
      </c>
      <c r="Z94" s="53">
        <f t="shared" si="3"/>
        <v>138523.06557377049</v>
      </c>
    </row>
    <row r="95" s="2" customFormat="1" ht="24" customHeight="1">
      <c r="B95" s="44"/>
      <c r="C95" s="45">
        <v>81</v>
      </c>
      <c r="D95" s="55" t="s">
        <v>79</v>
      </c>
      <c r="E95" s="47" t="s">
        <v>26</v>
      </c>
      <c r="F95" s="48" t="s">
        <v>27</v>
      </c>
      <c r="G95" s="49">
        <v>2</v>
      </c>
      <c r="H95" s="50"/>
      <c r="I95" s="51"/>
      <c r="J95" s="51"/>
      <c r="K95" s="49">
        <v>163737.48327868851</v>
      </c>
      <c r="L95" s="52">
        <v>0</v>
      </c>
      <c r="M95" s="53">
        <f t="shared" si="2"/>
        <v>0</v>
      </c>
      <c r="N95" s="54"/>
      <c r="Q95" s="45">
        <v>81</v>
      </c>
      <c r="R95" s="60" t="s">
        <v>79</v>
      </c>
      <c r="S95" s="63" t="s">
        <v>26</v>
      </c>
      <c r="T95" s="56" t="s">
        <v>29</v>
      </c>
      <c r="U95" s="57" t="s">
        <v>27</v>
      </c>
      <c r="V95" s="58">
        <v>2</v>
      </c>
      <c r="W95" s="64" t="s">
        <v>30</v>
      </c>
      <c r="X95" s="65"/>
      <c r="Y95" s="53">
        <v>163737.48327868851</v>
      </c>
      <c r="Z95" s="53">
        <f t="shared" si="3"/>
        <v>327474.96655737702</v>
      </c>
    </row>
    <row r="96" s="2" customFormat="1" ht="24" customHeight="1">
      <c r="B96" s="44"/>
      <c r="C96" s="45">
        <v>82</v>
      </c>
      <c r="D96" s="66" t="s">
        <v>77</v>
      </c>
      <c r="E96" s="47" t="s">
        <v>26</v>
      </c>
      <c r="F96" s="48" t="s">
        <v>27</v>
      </c>
      <c r="G96" s="61">
        <v>2</v>
      </c>
      <c r="H96" s="50"/>
      <c r="I96" s="51"/>
      <c r="J96" s="51"/>
      <c r="K96" s="53">
        <v>60413.008606557385</v>
      </c>
      <c r="L96" s="67">
        <v>0</v>
      </c>
      <c r="M96" s="53">
        <f t="shared" si="2"/>
        <v>0</v>
      </c>
      <c r="N96" s="54"/>
      <c r="Q96" s="45">
        <v>82</v>
      </c>
      <c r="R96" s="55" t="s">
        <v>77</v>
      </c>
      <c r="S96" s="47" t="s">
        <v>26</v>
      </c>
      <c r="T96" s="56" t="s">
        <v>29</v>
      </c>
      <c r="U96" s="57" t="s">
        <v>27</v>
      </c>
      <c r="V96" s="58">
        <v>2</v>
      </c>
      <c r="W96" s="59" t="s">
        <v>30</v>
      </c>
      <c r="X96" s="62"/>
      <c r="Y96" s="53">
        <v>60413.008606557385</v>
      </c>
      <c r="Z96" s="53">
        <f t="shared" si="3"/>
        <v>120826.01721311477</v>
      </c>
    </row>
    <row r="97" s="2" customFormat="1" ht="24" customHeight="1">
      <c r="B97" s="44"/>
      <c r="C97" s="45">
        <v>83</v>
      </c>
      <c r="D97" s="55" t="s">
        <v>80</v>
      </c>
      <c r="E97" s="47" t="s">
        <v>26</v>
      </c>
      <c r="F97" s="48" t="s">
        <v>27</v>
      </c>
      <c r="G97" s="49">
        <v>8</v>
      </c>
      <c r="H97" s="50"/>
      <c r="I97" s="51"/>
      <c r="J97" s="51"/>
      <c r="K97" s="49">
        <v>184391.18852459016</v>
      </c>
      <c r="L97" s="52">
        <v>0</v>
      </c>
      <c r="M97" s="53">
        <f t="shared" si="2"/>
        <v>0</v>
      </c>
      <c r="N97" s="54"/>
      <c r="Q97" s="45">
        <v>83</v>
      </c>
      <c r="R97" s="60" t="s">
        <v>80</v>
      </c>
      <c r="S97" s="63" t="s">
        <v>26</v>
      </c>
      <c r="T97" s="56" t="s">
        <v>29</v>
      </c>
      <c r="U97" s="57" t="s">
        <v>27</v>
      </c>
      <c r="V97" s="58">
        <v>8</v>
      </c>
      <c r="W97" s="64" t="s">
        <v>30</v>
      </c>
      <c r="X97" s="65"/>
      <c r="Y97" s="53">
        <v>184391.18852459016</v>
      </c>
      <c r="Z97" s="53">
        <f t="shared" si="3"/>
        <v>1475129.5081967213</v>
      </c>
    </row>
    <row r="98" s="2" customFormat="1" ht="24" customHeight="1">
      <c r="B98" s="44"/>
      <c r="C98" s="45">
        <v>84</v>
      </c>
      <c r="D98" s="66" t="s">
        <v>81</v>
      </c>
      <c r="E98" s="47" t="s">
        <v>26</v>
      </c>
      <c r="F98" s="48" t="s">
        <v>27</v>
      </c>
      <c r="G98" s="61">
        <v>1</v>
      </c>
      <c r="H98" s="50"/>
      <c r="I98" s="51"/>
      <c r="J98" s="51"/>
      <c r="K98" s="53">
        <v>875829.02475409838</v>
      </c>
      <c r="L98" s="67">
        <v>0</v>
      </c>
      <c r="M98" s="53">
        <f t="shared" si="2"/>
        <v>0</v>
      </c>
      <c r="N98" s="54"/>
      <c r="Q98" s="45">
        <v>84</v>
      </c>
      <c r="R98" s="55" t="s">
        <v>81</v>
      </c>
      <c r="S98" s="47" t="s">
        <v>26</v>
      </c>
      <c r="T98" s="56" t="s">
        <v>29</v>
      </c>
      <c r="U98" s="57" t="s">
        <v>27</v>
      </c>
      <c r="V98" s="58">
        <v>1</v>
      </c>
      <c r="W98" s="59" t="s">
        <v>30</v>
      </c>
      <c r="X98" s="62"/>
      <c r="Y98" s="53">
        <v>875829.02475409838</v>
      </c>
      <c r="Z98" s="53">
        <f t="shared" si="3"/>
        <v>875829.02475409838</v>
      </c>
    </row>
    <row r="99" s="2" customFormat="1" ht="24" customHeight="1">
      <c r="B99" s="44"/>
      <c r="C99" s="45">
        <v>85</v>
      </c>
      <c r="D99" s="55" t="s">
        <v>80</v>
      </c>
      <c r="E99" s="47" t="s">
        <v>26</v>
      </c>
      <c r="F99" s="48" t="s">
        <v>27</v>
      </c>
      <c r="G99" s="49">
        <v>2</v>
      </c>
      <c r="H99" s="50"/>
      <c r="I99" s="51"/>
      <c r="J99" s="51"/>
      <c r="K99" s="49">
        <v>184391.18852459016</v>
      </c>
      <c r="L99" s="52">
        <v>0</v>
      </c>
      <c r="M99" s="53">
        <f t="shared" si="2"/>
        <v>0</v>
      </c>
      <c r="N99" s="54"/>
      <c r="Q99" s="45">
        <v>85</v>
      </c>
      <c r="R99" s="60" t="s">
        <v>80</v>
      </c>
      <c r="S99" s="63" t="s">
        <v>26</v>
      </c>
      <c r="T99" s="56" t="s">
        <v>29</v>
      </c>
      <c r="U99" s="57" t="s">
        <v>27</v>
      </c>
      <c r="V99" s="58">
        <v>2</v>
      </c>
      <c r="W99" s="64" t="s">
        <v>30</v>
      </c>
      <c r="X99" s="65"/>
      <c r="Y99" s="53">
        <v>184391.18852459016</v>
      </c>
      <c r="Z99" s="53">
        <f t="shared" si="3"/>
        <v>368782.37704918033</v>
      </c>
    </row>
    <row r="100" s="2" customFormat="1" ht="24" customHeight="1">
      <c r="B100" s="44"/>
      <c r="C100" s="45">
        <v>86</v>
      </c>
      <c r="D100" s="66" t="s">
        <v>61</v>
      </c>
      <c r="E100" s="47" t="s">
        <v>26</v>
      </c>
      <c r="F100" s="48" t="s">
        <v>27</v>
      </c>
      <c r="G100" s="61">
        <v>1</v>
      </c>
      <c r="H100" s="50"/>
      <c r="I100" s="51"/>
      <c r="J100" s="51"/>
      <c r="K100" s="53">
        <v>27197.700327868853</v>
      </c>
      <c r="L100" s="67">
        <v>0</v>
      </c>
      <c r="M100" s="53">
        <f t="shared" ref="M100:M110" si="4">G100*L100</f>
        <v>0</v>
      </c>
      <c r="N100" s="54"/>
      <c r="Q100" s="45">
        <v>86</v>
      </c>
      <c r="R100" s="55" t="s">
        <v>61</v>
      </c>
      <c r="S100" s="47" t="s">
        <v>26</v>
      </c>
      <c r="T100" s="56" t="s">
        <v>29</v>
      </c>
      <c r="U100" s="57" t="s">
        <v>27</v>
      </c>
      <c r="V100" s="58">
        <v>1</v>
      </c>
      <c r="W100" s="59" t="s">
        <v>30</v>
      </c>
      <c r="X100" s="62"/>
      <c r="Y100" s="53">
        <v>27197.700327868853</v>
      </c>
      <c r="Z100" s="53">
        <f t="shared" ref="Z100:Z110" si="5">V100*Y100</f>
        <v>27197.700327868853</v>
      </c>
    </row>
    <row r="101" s="2" customFormat="1" ht="24" customHeight="1">
      <c r="B101" s="44"/>
      <c r="C101" s="45">
        <v>87</v>
      </c>
      <c r="D101" s="55" t="s">
        <v>56</v>
      </c>
      <c r="E101" s="47" t="s">
        <v>26</v>
      </c>
      <c r="F101" s="48" t="s">
        <v>27</v>
      </c>
      <c r="G101" s="49">
        <v>2</v>
      </c>
      <c r="H101" s="50"/>
      <c r="I101" s="51"/>
      <c r="J101" s="51"/>
      <c r="K101" s="49">
        <v>65088.507704918033</v>
      </c>
      <c r="L101" s="52">
        <v>0</v>
      </c>
      <c r="M101" s="53">
        <f t="shared" si="4"/>
        <v>0</v>
      </c>
      <c r="N101" s="54"/>
      <c r="Q101" s="45">
        <v>87</v>
      </c>
      <c r="R101" s="60" t="s">
        <v>56</v>
      </c>
      <c r="S101" s="63" t="s">
        <v>26</v>
      </c>
      <c r="T101" s="56" t="s">
        <v>29</v>
      </c>
      <c r="U101" s="57" t="s">
        <v>27</v>
      </c>
      <c r="V101" s="58">
        <v>2</v>
      </c>
      <c r="W101" s="64" t="s">
        <v>30</v>
      </c>
      <c r="X101" s="65"/>
      <c r="Y101" s="53">
        <v>65088.507704918033</v>
      </c>
      <c r="Z101" s="53">
        <f t="shared" si="5"/>
        <v>130177.01540983607</v>
      </c>
    </row>
    <row r="102" s="2" customFormat="1" ht="24" customHeight="1">
      <c r="B102" s="44"/>
      <c r="C102" s="45">
        <v>88</v>
      </c>
      <c r="D102" s="66" t="s">
        <v>82</v>
      </c>
      <c r="E102" s="47" t="s">
        <v>26</v>
      </c>
      <c r="F102" s="48" t="s">
        <v>27</v>
      </c>
      <c r="G102" s="61">
        <v>2</v>
      </c>
      <c r="H102" s="50"/>
      <c r="I102" s="51"/>
      <c r="J102" s="51"/>
      <c r="K102" s="53">
        <v>74705.993852459025</v>
      </c>
      <c r="L102" s="67">
        <v>0</v>
      </c>
      <c r="M102" s="53">
        <f t="shared" si="4"/>
        <v>0</v>
      </c>
      <c r="N102" s="54"/>
      <c r="Q102" s="45">
        <v>88</v>
      </c>
      <c r="R102" s="55" t="s">
        <v>82</v>
      </c>
      <c r="S102" s="47" t="s">
        <v>26</v>
      </c>
      <c r="T102" s="56" t="s">
        <v>29</v>
      </c>
      <c r="U102" s="57" t="s">
        <v>27</v>
      </c>
      <c r="V102" s="58">
        <v>2</v>
      </c>
      <c r="W102" s="59" t="s">
        <v>30</v>
      </c>
      <c r="X102" s="62"/>
      <c r="Y102" s="53">
        <v>74705.993852459025</v>
      </c>
      <c r="Z102" s="53">
        <f t="shared" si="5"/>
        <v>149411.98770491805</v>
      </c>
    </row>
    <row r="103" s="2" customFormat="1" ht="24" customHeight="1">
      <c r="B103" s="44"/>
      <c r="C103" s="45">
        <v>89</v>
      </c>
      <c r="D103" s="55" t="s">
        <v>32</v>
      </c>
      <c r="E103" s="47" t="s">
        <v>26</v>
      </c>
      <c r="F103" s="48" t="s">
        <v>27</v>
      </c>
      <c r="G103" s="49">
        <v>2</v>
      </c>
      <c r="H103" s="50"/>
      <c r="I103" s="51"/>
      <c r="J103" s="51"/>
      <c r="K103" s="49">
        <v>40763.092540983605</v>
      </c>
      <c r="L103" s="52">
        <v>0</v>
      </c>
      <c r="M103" s="53">
        <f t="shared" si="4"/>
        <v>0</v>
      </c>
      <c r="N103" s="54"/>
      <c r="Q103" s="45">
        <v>89</v>
      </c>
      <c r="R103" s="60" t="s">
        <v>32</v>
      </c>
      <c r="S103" s="63" t="s">
        <v>26</v>
      </c>
      <c r="T103" s="56" t="s">
        <v>29</v>
      </c>
      <c r="U103" s="57" t="s">
        <v>27</v>
      </c>
      <c r="V103" s="58">
        <v>2</v>
      </c>
      <c r="W103" s="64" t="s">
        <v>30</v>
      </c>
      <c r="X103" s="65"/>
      <c r="Y103" s="53">
        <v>40763.092540983605</v>
      </c>
      <c r="Z103" s="53">
        <f t="shared" si="5"/>
        <v>81526.185081967211</v>
      </c>
    </row>
    <row r="104" s="2" customFormat="1" ht="24" customHeight="1">
      <c r="B104" s="44"/>
      <c r="C104" s="45">
        <v>90</v>
      </c>
      <c r="D104" s="66" t="s">
        <v>83</v>
      </c>
      <c r="E104" s="47" t="s">
        <v>26</v>
      </c>
      <c r="F104" s="48" t="s">
        <v>27</v>
      </c>
      <c r="G104" s="61">
        <v>1</v>
      </c>
      <c r="H104" s="50"/>
      <c r="I104" s="51"/>
      <c r="J104" s="51"/>
      <c r="K104" s="53">
        <v>88548.705327868855</v>
      </c>
      <c r="L104" s="67">
        <v>0</v>
      </c>
      <c r="M104" s="53">
        <f t="shared" si="4"/>
        <v>0</v>
      </c>
      <c r="N104" s="54"/>
      <c r="Q104" s="45">
        <v>90</v>
      </c>
      <c r="R104" s="55" t="s">
        <v>83</v>
      </c>
      <c r="S104" s="47" t="s">
        <v>26</v>
      </c>
      <c r="T104" s="56" t="s">
        <v>29</v>
      </c>
      <c r="U104" s="57" t="s">
        <v>27</v>
      </c>
      <c r="V104" s="58">
        <v>1</v>
      </c>
      <c r="W104" s="59" t="s">
        <v>30</v>
      </c>
      <c r="X104" s="62"/>
      <c r="Y104" s="53">
        <v>88548.705327868855</v>
      </c>
      <c r="Z104" s="53">
        <f t="shared" si="5"/>
        <v>88548.705327868855</v>
      </c>
    </row>
    <row r="105" s="2" customFormat="1" ht="24" customHeight="1">
      <c r="B105" s="44"/>
      <c r="C105" s="45">
        <v>91</v>
      </c>
      <c r="D105" s="55" t="s">
        <v>84</v>
      </c>
      <c r="E105" s="47" t="s">
        <v>26</v>
      </c>
      <c r="F105" s="48" t="s">
        <v>27</v>
      </c>
      <c r="G105" s="49">
        <v>2</v>
      </c>
      <c r="H105" s="50"/>
      <c r="I105" s="51"/>
      <c r="J105" s="51"/>
      <c r="K105" s="49">
        <v>421967.21311475412</v>
      </c>
      <c r="L105" s="52">
        <v>0</v>
      </c>
      <c r="M105" s="53">
        <f t="shared" si="4"/>
        <v>0</v>
      </c>
      <c r="N105" s="54"/>
      <c r="Q105" s="45">
        <v>91</v>
      </c>
      <c r="R105" s="60" t="s">
        <v>84</v>
      </c>
      <c r="S105" s="63" t="s">
        <v>26</v>
      </c>
      <c r="T105" s="56" t="s">
        <v>29</v>
      </c>
      <c r="U105" s="57" t="s">
        <v>27</v>
      </c>
      <c r="V105" s="58">
        <v>2</v>
      </c>
      <c r="W105" s="64" t="s">
        <v>30</v>
      </c>
      <c r="X105" s="65"/>
      <c r="Y105" s="53">
        <v>421967.21311475412</v>
      </c>
      <c r="Z105" s="53">
        <f t="shared" si="5"/>
        <v>843934.42622950824</v>
      </c>
    </row>
    <row r="106" s="2" customFormat="1" ht="24" customHeight="1">
      <c r="B106" s="44"/>
      <c r="C106" s="45">
        <v>92</v>
      </c>
      <c r="D106" s="66" t="s">
        <v>61</v>
      </c>
      <c r="E106" s="47" t="s">
        <v>26</v>
      </c>
      <c r="F106" s="48" t="s">
        <v>27</v>
      </c>
      <c r="G106" s="61">
        <v>4</v>
      </c>
      <c r="H106" s="50"/>
      <c r="I106" s="51"/>
      <c r="J106" s="51"/>
      <c r="K106" s="53">
        <v>27197.700327868853</v>
      </c>
      <c r="L106" s="67">
        <v>0</v>
      </c>
      <c r="M106" s="53">
        <f t="shared" si="4"/>
        <v>0</v>
      </c>
      <c r="N106" s="54"/>
      <c r="Q106" s="45">
        <v>92</v>
      </c>
      <c r="R106" s="55" t="s">
        <v>61</v>
      </c>
      <c r="S106" s="47" t="s">
        <v>26</v>
      </c>
      <c r="T106" s="56" t="s">
        <v>29</v>
      </c>
      <c r="U106" s="57" t="s">
        <v>27</v>
      </c>
      <c r="V106" s="58">
        <v>4</v>
      </c>
      <c r="W106" s="59" t="s">
        <v>30</v>
      </c>
      <c r="X106" s="62"/>
      <c r="Y106" s="53">
        <v>27197.700327868853</v>
      </c>
      <c r="Z106" s="53">
        <f t="shared" si="5"/>
        <v>108790.80131147541</v>
      </c>
    </row>
    <row r="107" s="2" customFormat="1" ht="24" customHeight="1">
      <c r="B107" s="44"/>
      <c r="C107" s="45">
        <v>93</v>
      </c>
      <c r="D107" s="55" t="s">
        <v>85</v>
      </c>
      <c r="E107" s="47" t="s">
        <v>26</v>
      </c>
      <c r="F107" s="48" t="s">
        <v>27</v>
      </c>
      <c r="G107" s="49">
        <v>10</v>
      </c>
      <c r="H107" s="50"/>
      <c r="I107" s="51"/>
      <c r="J107" s="51"/>
      <c r="K107" s="49">
        <v>34240.563360655739</v>
      </c>
      <c r="L107" s="52">
        <v>0</v>
      </c>
      <c r="M107" s="53">
        <f t="shared" si="4"/>
        <v>0</v>
      </c>
      <c r="N107" s="54"/>
      <c r="Q107" s="45">
        <v>93</v>
      </c>
      <c r="R107" s="60" t="s">
        <v>85</v>
      </c>
      <c r="S107" s="63" t="s">
        <v>26</v>
      </c>
      <c r="T107" s="56" t="s">
        <v>29</v>
      </c>
      <c r="U107" s="57" t="s">
        <v>27</v>
      </c>
      <c r="V107" s="58">
        <v>10</v>
      </c>
      <c r="W107" s="64" t="s">
        <v>30</v>
      </c>
      <c r="X107" s="65"/>
      <c r="Y107" s="53">
        <v>34240.563360655739</v>
      </c>
      <c r="Z107" s="53">
        <f t="shared" si="5"/>
        <v>342405.63360655739</v>
      </c>
    </row>
    <row r="108" s="2" customFormat="1" ht="24" customHeight="1">
      <c r="B108" s="44"/>
      <c r="C108" s="45">
        <v>94</v>
      </c>
      <c r="D108" s="66" t="s">
        <v>32</v>
      </c>
      <c r="E108" s="47" t="s">
        <v>26</v>
      </c>
      <c r="F108" s="48" t="s">
        <v>27</v>
      </c>
      <c r="G108" s="61">
        <v>4</v>
      </c>
      <c r="H108" s="50"/>
      <c r="I108" s="51"/>
      <c r="J108" s="51"/>
      <c r="K108" s="53">
        <v>40763.092540983605</v>
      </c>
      <c r="L108" s="67">
        <v>0</v>
      </c>
      <c r="M108" s="53">
        <f t="shared" si="4"/>
        <v>0</v>
      </c>
      <c r="N108" s="54"/>
      <c r="Q108" s="45">
        <v>94</v>
      </c>
      <c r="R108" s="55" t="s">
        <v>32</v>
      </c>
      <c r="S108" s="47" t="s">
        <v>26</v>
      </c>
      <c r="T108" s="56" t="s">
        <v>29</v>
      </c>
      <c r="U108" s="57" t="s">
        <v>27</v>
      </c>
      <c r="V108" s="58">
        <v>4</v>
      </c>
      <c r="W108" s="59" t="s">
        <v>30</v>
      </c>
      <c r="X108" s="62"/>
      <c r="Y108" s="53">
        <v>40763.092540983605</v>
      </c>
      <c r="Z108" s="53">
        <f t="shared" si="5"/>
        <v>163052.37016393442</v>
      </c>
    </row>
    <row r="109" s="2" customFormat="1" ht="24" customHeight="1">
      <c r="B109" s="44"/>
      <c r="C109" s="45">
        <v>95</v>
      </c>
      <c r="D109" s="55" t="s">
        <v>41</v>
      </c>
      <c r="E109" s="47" t="s">
        <v>26</v>
      </c>
      <c r="F109" s="48" t="s">
        <v>27</v>
      </c>
      <c r="G109" s="49">
        <v>3</v>
      </c>
      <c r="H109" s="50"/>
      <c r="I109" s="51"/>
      <c r="J109" s="51"/>
      <c r="K109" s="49">
        <v>27808.510245901638</v>
      </c>
      <c r="L109" s="52">
        <v>0</v>
      </c>
      <c r="M109" s="53">
        <f t="shared" si="4"/>
        <v>0</v>
      </c>
      <c r="N109" s="54"/>
      <c r="Q109" s="45">
        <v>95</v>
      </c>
      <c r="R109" s="60" t="s">
        <v>41</v>
      </c>
      <c r="S109" s="63" t="s">
        <v>26</v>
      </c>
      <c r="T109" s="56" t="s">
        <v>29</v>
      </c>
      <c r="U109" s="57" t="s">
        <v>27</v>
      </c>
      <c r="V109" s="58">
        <v>3</v>
      </c>
      <c r="W109" s="64" t="s">
        <v>30</v>
      </c>
      <c r="X109" s="65"/>
      <c r="Y109" s="53">
        <v>27808.510245901638</v>
      </c>
      <c r="Z109" s="53">
        <f t="shared" si="5"/>
        <v>83425.530737704918</v>
      </c>
    </row>
    <row r="110" s="2" customFormat="1" ht="24" customHeight="1">
      <c r="B110" s="44"/>
      <c r="C110" s="45">
        <v>96</v>
      </c>
      <c r="D110" s="68" t="s">
        <v>86</v>
      </c>
      <c r="E110" s="47" t="s">
        <v>26</v>
      </c>
      <c r="F110" s="48" t="s">
        <v>27</v>
      </c>
      <c r="G110" s="61">
        <v>4</v>
      </c>
      <c r="H110" s="50"/>
      <c r="I110" s="51"/>
      <c r="J110" s="51"/>
      <c r="K110" s="53">
        <v>65447.842540983605</v>
      </c>
      <c r="L110" s="67">
        <v>0</v>
      </c>
      <c r="M110" s="53">
        <f t="shared" si="4"/>
        <v>0</v>
      </c>
      <c r="N110" s="54"/>
      <c r="Q110" s="45">
        <v>96</v>
      </c>
      <c r="R110" s="55" t="s">
        <v>86</v>
      </c>
      <c r="S110" s="47" t="s">
        <v>26</v>
      </c>
      <c r="T110" s="56" t="s">
        <v>29</v>
      </c>
      <c r="U110" s="57" t="s">
        <v>27</v>
      </c>
      <c r="V110" s="58">
        <v>4</v>
      </c>
      <c r="W110" s="59" t="s">
        <v>30</v>
      </c>
      <c r="X110" s="62"/>
      <c r="Y110" s="53">
        <v>65447.842540983605</v>
      </c>
      <c r="Z110" s="53">
        <f t="shared" si="5"/>
        <v>261791.37016393442</v>
      </c>
    </row>
    <row r="111" ht="24" customHeight="1">
      <c r="B111" s="12"/>
      <c r="C111" s="69" t="s">
        <v>87</v>
      </c>
      <c r="D111" s="70"/>
      <c r="E111" s="70"/>
      <c r="F111" s="71"/>
      <c r="G111" s="70"/>
      <c r="H111" s="70"/>
      <c r="I111" s="72" t="s">
        <v>88</v>
      </c>
      <c r="J111" s="73"/>
      <c r="K111" s="73"/>
      <c r="L111" s="74"/>
      <c r="M111" s="75">
        <f>SUM(M15:M110)</f>
        <v>0</v>
      </c>
      <c r="N111" s="14"/>
      <c r="Q111" s="76" t="s">
        <v>89</v>
      </c>
      <c r="R111" s="77"/>
      <c r="S111" s="77"/>
      <c r="T111" s="77"/>
      <c r="U111" s="78"/>
      <c r="V111" s="79" t="s">
        <v>88</v>
      </c>
      <c r="W111" s="80"/>
      <c r="X111" s="80"/>
      <c r="Y111" s="81"/>
      <c r="Z111" s="82">
        <f>SUM(Z15:Z110)</f>
        <v>34543790.642131157</v>
      </c>
    </row>
    <row r="112" ht="24" customHeight="1">
      <c r="B112" s="12"/>
      <c r="C112" s="83"/>
      <c r="D112" s="71"/>
      <c r="E112" s="71"/>
      <c r="F112" s="71"/>
      <c r="G112" s="71"/>
      <c r="H112" s="71"/>
      <c r="I112" s="84" t="s">
        <v>90</v>
      </c>
      <c r="J112" s="84"/>
      <c r="K112" s="84"/>
      <c r="L112" s="85">
        <v>0.22</v>
      </c>
      <c r="M112" s="75">
        <f>L112*M111</f>
        <v>0</v>
      </c>
      <c r="N112" s="14"/>
      <c r="Q112" s="76"/>
      <c r="R112" s="86"/>
      <c r="S112" s="86"/>
      <c r="T112" s="86"/>
      <c r="U112" s="78"/>
      <c r="V112" s="87" t="s">
        <v>90</v>
      </c>
      <c r="W112" s="87"/>
      <c r="X112" s="87"/>
      <c r="Y112" s="88">
        <v>0.22</v>
      </c>
      <c r="Z112" s="82">
        <f>Y112*Z111</f>
        <v>7599633.9412688548</v>
      </c>
    </row>
    <row r="113" ht="24" customHeight="1">
      <c r="B113" s="12"/>
      <c r="C113" s="89"/>
      <c r="D113" s="90"/>
      <c r="E113" s="90"/>
      <c r="F113" s="90"/>
      <c r="G113" s="90"/>
      <c r="H113" s="90"/>
      <c r="I113" s="72" t="s">
        <v>91</v>
      </c>
      <c r="J113" s="73"/>
      <c r="K113" s="73"/>
      <c r="L113" s="74"/>
      <c r="M113" s="75">
        <f>SUM(M111:M112)</f>
        <v>0</v>
      </c>
      <c r="N113" s="14"/>
      <c r="Q113" s="91"/>
      <c r="R113" s="92"/>
      <c r="S113" s="92"/>
      <c r="T113" s="92"/>
      <c r="U113" s="93"/>
      <c r="V113" s="79" t="s">
        <v>91</v>
      </c>
      <c r="W113" s="80"/>
      <c r="X113" s="80"/>
      <c r="Y113" s="81"/>
      <c r="Z113" s="82">
        <f>SUM(Z111:Z112)</f>
        <v>42143424.583400011</v>
      </c>
    </row>
    <row r="114" ht="24" customHeight="1">
      <c r="B114" s="1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4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B115" s="12"/>
      <c r="C115" s="94"/>
      <c r="D115" s="94"/>
      <c r="E115" s="94"/>
      <c r="F115" s="95"/>
      <c r="G115" s="96"/>
      <c r="H115" s="95"/>
      <c r="I115" s="96"/>
      <c r="J115" s="97"/>
      <c r="K115" s="97"/>
      <c r="L115" s="1"/>
      <c r="M115" s="1"/>
      <c r="N115" s="14"/>
      <c r="Q115" s="98" t="s">
        <v>92</v>
      </c>
      <c r="R115" s="98"/>
      <c r="S115" s="98"/>
      <c r="T115" s="98"/>
      <c r="U115" s="98"/>
      <c r="V115" s="98"/>
      <c r="W115" s="98"/>
      <c r="X115" s="98"/>
      <c r="Y115" s="98"/>
      <c r="Z115" s="98"/>
    </row>
    <row r="116" ht="15">
      <c r="B116" s="12"/>
      <c r="C116" s="99" t="s">
        <v>93</v>
      </c>
      <c r="D116" s="99"/>
      <c r="E116" s="99"/>
      <c r="F116" s="95"/>
      <c r="G116" s="100" t="s">
        <v>94</v>
      </c>
      <c r="H116" s="95" t="s">
        <v>95</v>
      </c>
      <c r="I116" s="99"/>
      <c r="J116" s="100"/>
      <c r="K116" s="100"/>
      <c r="L116" s="1"/>
      <c r="M116" s="1"/>
      <c r="N116" s="14"/>
      <c r="Q116" s="98"/>
      <c r="R116" s="98"/>
      <c r="S116" s="98"/>
      <c r="T116" s="98"/>
      <c r="U116" s="98"/>
      <c r="V116" s="98"/>
      <c r="W116" s="98"/>
      <c r="X116" s="98"/>
      <c r="Y116" s="98"/>
      <c r="Z116" s="98"/>
    </row>
    <row r="117" ht="16.5" customHeight="1">
      <c r="B117" s="101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3"/>
      <c r="Q117" s="98"/>
      <c r="R117" s="98"/>
      <c r="S117" s="98"/>
      <c r="T117" s="98"/>
      <c r="U117" s="98"/>
      <c r="V117" s="98"/>
      <c r="W117" s="98"/>
      <c r="X117" s="98"/>
      <c r="Y117" s="98"/>
      <c r="Z117" s="98"/>
    </row>
    <row r="118" ht="15.75" customHeight="1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Q118" s="98"/>
      <c r="R118" s="98"/>
      <c r="S118" s="98"/>
      <c r="T118" s="98"/>
      <c r="U118" s="98"/>
      <c r="V118" s="98"/>
      <c r="W118" s="98"/>
      <c r="X118" s="98"/>
      <c r="Y118" s="98"/>
      <c r="Z118" s="98"/>
    </row>
    <row r="119" ht="84.950000000000003" customHeight="1">
      <c r="B119" s="104" t="s">
        <v>96</v>
      </c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24.949999999999999" customHeight="1"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24.949999999999999" customHeight="1"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105"/>
    </row>
    <row r="122" ht="24.949999999999999" customHeight="1"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105"/>
    </row>
    <row r="123" ht="24.949999999999999" customHeight="1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105"/>
    </row>
    <row r="124" ht="24.949999999999999" customHeight="1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105"/>
    </row>
    <row r="125" ht="24.949999999999999" customHeight="1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105"/>
    </row>
    <row r="126" ht="24.949999999999999" customHeight="1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105"/>
    </row>
    <row r="127" ht="24.949999999999999" customHeight="1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105"/>
    </row>
    <row r="128" ht="24.949999999999999" customHeight="1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105"/>
    </row>
    <row r="129" ht="24.949999999999999" customHeight="1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24.949999999999999" customHeight="1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24.949999999999999" customHeight="1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>
      <c r="M456" s="1"/>
      <c r="Z456" s="1"/>
    </row>
    <row r="457" ht="12.75">
      <c r="M457" s="1"/>
      <c r="Z457" s="1"/>
    </row>
    <row r="458" ht="12.75">
      <c r="M458" s="1"/>
      <c r="Z458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15">
    <mergeCell ref="B1:N1"/>
    <mergeCell ref="Q1:Z1"/>
    <mergeCell ref="C7:M7"/>
    <mergeCell ref="Q7:Z7"/>
    <mergeCell ref="C9:D9"/>
    <mergeCell ref="C10:D10"/>
    <mergeCell ref="C11:D11"/>
    <mergeCell ref="C111:H113"/>
    <mergeCell ref="I111:L111"/>
    <mergeCell ref="Q111:U113"/>
    <mergeCell ref="I113:L113"/>
    <mergeCell ref="C115:E115"/>
    <mergeCell ref="Q115:Z118"/>
    <mergeCell ref="C116:E116"/>
    <mergeCell ref="B119:N122"/>
  </mergeCells>
  <dataValidations count="288" disablePrompts="0">
    <dataValidation sqref="E131:E133 E137 S15" type="list" allowBlank="1" errorStyle="stop" imeMode="noControl" operator="between" showDropDown="0" showErrorMessage="1" showInputMessage="1">
      <formula1>Справочники!$A$1:$A$5</formula1>
    </dataValidation>
    <dataValidation sqref="W16" type="list" allowBlank="1" errorStyle="stop" imeMode="noControl" operator="between" showDropDown="0" showErrorMessage="1" showInputMessage="1">
      <formula1>Справочники!$A$7:$A$9</formula1>
    </dataValidation>
    <dataValidation sqref="W17" type="list" allowBlank="1" errorStyle="stop" imeMode="noControl" operator="between" showDropDown="0" showErrorMessage="1" showInputMessage="1">
      <formula1>Справочники!$A$7:$A$9</formula1>
    </dataValidation>
    <dataValidation sqref="W18" type="list" allowBlank="1" errorStyle="stop" imeMode="noControl" operator="between" showDropDown="0" showErrorMessage="1" showInputMessage="1">
      <formula1>Справочники!$A$7:$A$9</formula1>
    </dataValidation>
    <dataValidation sqref="W19" type="list" allowBlank="1" errorStyle="stop" imeMode="noControl" operator="between" showDropDown="0" showErrorMessage="1" showInputMessage="1">
      <formula1>Справочники!$A$7:$A$9</formula1>
    </dataValidation>
    <dataValidation sqref="W20" type="list" allowBlank="1" errorStyle="stop" imeMode="noControl" operator="between" showDropDown="0" showErrorMessage="1" showInputMessage="1">
      <formula1>Справочники!$A$7:$A$9</formula1>
    </dataValidation>
    <dataValidation sqref="W21" type="list" allowBlank="1" errorStyle="stop" imeMode="noControl" operator="between" showDropDown="0" showErrorMessage="1" showInputMessage="1">
      <formula1>Справочники!$A$7:$A$9</formula1>
    </dataValidation>
    <dataValidation sqref="W22" type="list" allowBlank="1" errorStyle="stop" imeMode="noControl" operator="between" showDropDown="0" showErrorMessage="1" showInputMessage="1">
      <formula1>Справочники!$A$7:$A$9</formula1>
    </dataValidation>
    <dataValidation sqref="W23" type="list" allowBlank="1" errorStyle="stop" imeMode="noControl" operator="between" showDropDown="0" showErrorMessage="1" showInputMessage="1">
      <formula1>Справочники!$A$7:$A$9</formula1>
    </dataValidation>
    <dataValidation sqref="W24" type="list" allowBlank="1" errorStyle="stop" imeMode="noControl" operator="between" showDropDown="0" showErrorMessage="1" showInputMessage="1">
      <formula1>Справочники!$A$7:$A$9</formula1>
    </dataValidation>
    <dataValidation sqref="W25" type="list" allowBlank="1" errorStyle="stop" imeMode="noControl" operator="between" showDropDown="0" showErrorMessage="1" showInputMessage="1">
      <formula1>Справочники!$A$7:$A$9</formula1>
    </dataValidation>
    <dataValidation sqref="W26" type="list" allowBlank="1" errorStyle="stop" imeMode="noControl" operator="between" showDropDown="0" showErrorMessage="1" showInputMessage="1">
      <formula1>Справочники!$A$7:$A$9</formula1>
    </dataValidation>
    <dataValidation sqref="W27" type="list" allowBlank="1" errorStyle="stop" imeMode="noControl" operator="between" showDropDown="0" showErrorMessage="1" showInputMessage="1">
      <formula1>Справочники!$A$7:$A$9</formula1>
    </dataValidation>
    <dataValidation sqref="W28" type="list" allowBlank="1" errorStyle="stop" imeMode="noControl" operator="between" showDropDown="0" showErrorMessage="1" showInputMessage="1">
      <formula1>Справочники!$A$7:$A$9</formula1>
    </dataValidation>
    <dataValidation sqref="W29" type="list" allowBlank="1" errorStyle="stop" imeMode="noControl" operator="between" showDropDown="0" showErrorMessage="1" showInputMessage="1">
      <formula1>Справочники!$A$7:$A$9</formula1>
    </dataValidation>
    <dataValidation sqref="W30" type="list" allowBlank="1" errorStyle="stop" imeMode="noControl" operator="between" showDropDown="0" showErrorMessage="1" showInputMessage="1">
      <formula1>Справочники!$A$7:$A$9</formula1>
    </dataValidation>
    <dataValidation sqref="W31" type="list" allowBlank="1" errorStyle="stop" imeMode="noControl" operator="between" showDropDown="0" showErrorMessage="1" showInputMessage="1">
      <formula1>Справочники!$A$7:$A$9</formula1>
    </dataValidation>
    <dataValidation sqref="W32" type="list" allowBlank="1" errorStyle="stop" imeMode="noControl" operator="between" showDropDown="0" showErrorMessage="1" showInputMessage="1">
      <formula1>Справочники!$A$7:$A$9</formula1>
    </dataValidation>
    <dataValidation sqref="W33" type="list" allowBlank="1" errorStyle="stop" imeMode="noControl" operator="between" showDropDown="0" showErrorMessage="1" showInputMessage="1">
      <formula1>Справочники!$A$7:$A$9</formula1>
    </dataValidation>
    <dataValidation sqref="W34" type="list" allowBlank="1" errorStyle="stop" imeMode="noControl" operator="between" showDropDown="0" showErrorMessage="1" showInputMessage="1">
      <formula1>Справочники!$A$7:$A$9</formula1>
    </dataValidation>
    <dataValidation sqref="W35" type="list" allowBlank="1" errorStyle="stop" imeMode="noControl" operator="between" showDropDown="0" showErrorMessage="1" showInputMessage="1">
      <formula1>Справочники!$A$7:$A$9</formula1>
    </dataValidation>
    <dataValidation sqref="W36" type="list" allowBlank="1" errorStyle="stop" imeMode="noControl" operator="between" showDropDown="0" showErrorMessage="1" showInputMessage="1">
      <formula1>Справочники!$A$7:$A$9</formula1>
    </dataValidation>
    <dataValidation sqref="W37" type="list" allowBlank="1" errorStyle="stop" imeMode="noControl" operator="between" showDropDown="0" showErrorMessage="1" showInputMessage="1">
      <formula1>Справочники!$A$7:$A$9</formula1>
    </dataValidation>
    <dataValidation sqref="W38" type="list" allowBlank="1" errorStyle="stop" imeMode="noControl" operator="between" showDropDown="0" showErrorMessage="1" showInputMessage="1">
      <formula1>Справочники!$A$7:$A$9</formula1>
    </dataValidation>
    <dataValidation sqref="W39" type="list" allowBlank="1" errorStyle="stop" imeMode="noControl" operator="between" showDropDown="0" showErrorMessage="1" showInputMessage="1">
      <formula1>Справочники!$A$7:$A$9</formula1>
    </dataValidation>
    <dataValidation sqref="W40" type="list" allowBlank="1" errorStyle="stop" imeMode="noControl" operator="between" showDropDown="0" showErrorMessage="1" showInputMessage="1">
      <formula1>Справочники!$A$7:$A$9</formula1>
    </dataValidation>
    <dataValidation sqref="W41" type="list" allowBlank="1" errorStyle="stop" imeMode="noControl" operator="between" showDropDown="0" showErrorMessage="1" showInputMessage="1">
      <formula1>Справочники!$A$7:$A$9</formula1>
    </dataValidation>
    <dataValidation sqref="W42" type="list" allowBlank="1" errorStyle="stop" imeMode="noControl" operator="between" showDropDown="0" showErrorMessage="1" showInputMessage="1">
      <formula1>Справочники!$A$7:$A$9</formula1>
    </dataValidation>
    <dataValidation sqref="W43" type="list" allowBlank="1" errorStyle="stop" imeMode="noControl" operator="between" showDropDown="0" showErrorMessage="1" showInputMessage="1">
      <formula1>Справочники!$A$7:$A$9</formula1>
    </dataValidation>
    <dataValidation sqref="W44" type="list" allowBlank="1" errorStyle="stop" imeMode="noControl" operator="between" showDropDown="0" showErrorMessage="1" showInputMessage="1">
      <formula1>Справочники!$A$7:$A$9</formula1>
    </dataValidation>
    <dataValidation sqref="W45" type="list" allowBlank="1" errorStyle="stop" imeMode="noControl" operator="between" showDropDown="0" showErrorMessage="1" showInputMessage="1">
      <formula1>Справочники!$A$7:$A$9</formula1>
    </dataValidation>
    <dataValidation sqref="W46" type="list" allowBlank="1" errorStyle="stop" imeMode="noControl" operator="between" showDropDown="0" showErrorMessage="1" showInputMessage="1">
      <formula1>Справочники!$A$7:$A$9</formula1>
    </dataValidation>
    <dataValidation sqref="W47" type="list" allowBlank="1" errorStyle="stop" imeMode="noControl" operator="between" showDropDown="0" showErrorMessage="1" showInputMessage="1">
      <formula1>Справочники!$A$7:$A$9</formula1>
    </dataValidation>
    <dataValidation sqref="W48" type="list" allowBlank="1" errorStyle="stop" imeMode="noControl" operator="between" showDropDown="0" showErrorMessage="1" showInputMessage="1">
      <formula1>Справочники!$A$7:$A$9</formula1>
    </dataValidation>
    <dataValidation sqref="W49" type="list" allowBlank="1" errorStyle="stop" imeMode="noControl" operator="between" showDropDown="0" showErrorMessage="1" showInputMessage="1">
      <formula1>Справочники!$A$7:$A$9</formula1>
    </dataValidation>
    <dataValidation sqref="W50" type="list" allowBlank="1" errorStyle="stop" imeMode="noControl" operator="between" showDropDown="0" showErrorMessage="1" showInputMessage="1">
      <formula1>Справочники!$A$7:$A$9</formula1>
    </dataValidation>
    <dataValidation sqref="W51" type="list" allowBlank="1" errorStyle="stop" imeMode="noControl" operator="between" showDropDown="0" showErrorMessage="1" showInputMessage="1">
      <formula1>Справочники!$A$7:$A$9</formula1>
    </dataValidation>
    <dataValidation sqref="W52" type="list" allowBlank="1" errorStyle="stop" imeMode="noControl" operator="between" showDropDown="0" showErrorMessage="1" showInputMessage="1">
      <formula1>Справочники!$A$7:$A$9</formula1>
    </dataValidation>
    <dataValidation sqref="W53" type="list" allowBlank="1" errorStyle="stop" imeMode="noControl" operator="between" showDropDown="0" showErrorMessage="1" showInputMessage="1">
      <formula1>Справочники!$A$7:$A$9</formula1>
    </dataValidation>
    <dataValidation sqref="W54" type="list" allowBlank="1" errorStyle="stop" imeMode="noControl" operator="between" showDropDown="0" showErrorMessage="1" showInputMessage="1">
      <formula1>Справочники!$A$7:$A$9</formula1>
    </dataValidation>
    <dataValidation sqref="W55" type="list" allowBlank="1" errorStyle="stop" imeMode="noControl" operator="between" showDropDown="0" showErrorMessage="1" showInputMessage="1">
      <formula1>Справочники!$A$7:$A$9</formula1>
    </dataValidation>
    <dataValidation sqref="W56" type="list" allowBlank="1" errorStyle="stop" imeMode="noControl" operator="between" showDropDown="0" showErrorMessage="1" showInputMessage="1">
      <formula1>Справочники!$A$7:$A$9</formula1>
    </dataValidation>
    <dataValidation sqref="W57" type="list" allowBlank="1" errorStyle="stop" imeMode="noControl" operator="between" showDropDown="0" showErrorMessage="1" showInputMessage="1">
      <formula1>Справочники!$A$7:$A$9</formula1>
    </dataValidation>
    <dataValidation sqref="W58" type="list" allowBlank="1" errorStyle="stop" imeMode="noControl" operator="between" showDropDown="0" showErrorMessage="1" showInputMessage="1">
      <formula1>Справочники!$A$7:$A$9</formula1>
    </dataValidation>
    <dataValidation sqref="W59" type="list" allowBlank="1" errorStyle="stop" imeMode="noControl" operator="between" showDropDown="0" showErrorMessage="1" showInputMessage="1">
      <formula1>Справочники!$A$7:$A$9</formula1>
    </dataValidation>
    <dataValidation sqref="W60" type="list" allowBlank="1" errorStyle="stop" imeMode="noControl" operator="between" showDropDown="0" showErrorMessage="1" showInputMessage="1">
      <formula1>Справочники!$A$7:$A$9</formula1>
    </dataValidation>
    <dataValidation sqref="W61" type="list" allowBlank="1" errorStyle="stop" imeMode="noControl" operator="between" showDropDown="0" showErrorMessage="1" showInputMessage="1">
      <formula1>Справочники!$A$7:$A$9</formula1>
    </dataValidation>
    <dataValidation sqref="W62" type="list" allowBlank="1" errorStyle="stop" imeMode="noControl" operator="between" showDropDown="0" showErrorMessage="1" showInputMessage="1">
      <formula1>Справочники!$A$7:$A$9</formula1>
    </dataValidation>
    <dataValidation sqref="W63" type="list" allowBlank="1" errorStyle="stop" imeMode="noControl" operator="between" showDropDown="0" showErrorMessage="1" showInputMessage="1">
      <formula1>Справочники!$A$7:$A$9</formula1>
    </dataValidation>
    <dataValidation sqref="W64" type="list" allowBlank="1" errorStyle="stop" imeMode="noControl" operator="between" showDropDown="0" showErrorMessage="1" showInputMessage="1">
      <formula1>Справочники!$A$7:$A$9</formula1>
    </dataValidation>
    <dataValidation sqref="W65" type="list" allowBlank="1" errorStyle="stop" imeMode="noControl" operator="between" showDropDown="0" showErrorMessage="1" showInputMessage="1">
      <formula1>Справочники!$A$7:$A$9</formula1>
    </dataValidation>
    <dataValidation sqref="W66" type="list" allowBlank="1" errorStyle="stop" imeMode="noControl" operator="between" showDropDown="0" showErrorMessage="1" showInputMessage="1">
      <formula1>Справочники!$A$7:$A$9</formula1>
    </dataValidation>
    <dataValidation sqref="W67" type="list" allowBlank="1" errorStyle="stop" imeMode="noControl" operator="between" showDropDown="0" showErrorMessage="1" showInputMessage="1">
      <formula1>Справочники!$A$7:$A$9</formula1>
    </dataValidation>
    <dataValidation sqref="W68" type="list" allowBlank="1" errorStyle="stop" imeMode="noControl" operator="between" showDropDown="0" showErrorMessage="1" showInputMessage="1">
      <formula1>Справочники!$A$7:$A$9</formula1>
    </dataValidation>
    <dataValidation sqref="W69" type="list" allowBlank="1" errorStyle="stop" imeMode="noControl" operator="between" showDropDown="0" showErrorMessage="1" showInputMessage="1">
      <formula1>Справочники!$A$7:$A$9</formula1>
    </dataValidation>
    <dataValidation sqref="W70" type="list" allowBlank="1" errorStyle="stop" imeMode="noControl" operator="between" showDropDown="0" showErrorMessage="1" showInputMessage="1">
      <formula1>Справочники!$A$7:$A$9</formula1>
    </dataValidation>
    <dataValidation sqref="W71" type="list" allowBlank="1" errorStyle="stop" imeMode="noControl" operator="between" showDropDown="0" showErrorMessage="1" showInputMessage="1">
      <formula1>Справочники!$A$7:$A$9</formula1>
    </dataValidation>
    <dataValidation sqref="W72" type="list" allowBlank="1" errorStyle="stop" imeMode="noControl" operator="between" showDropDown="0" showErrorMessage="1" showInputMessage="1">
      <formula1>Справочники!$A$7:$A$9</formula1>
    </dataValidation>
    <dataValidation sqref="W73" type="list" allowBlank="1" errorStyle="stop" imeMode="noControl" operator="between" showDropDown="0" showErrorMessage="1" showInputMessage="1">
      <formula1>Справочники!$A$7:$A$9</formula1>
    </dataValidation>
    <dataValidation sqref="W74" type="list" allowBlank="1" errorStyle="stop" imeMode="noControl" operator="between" showDropDown="0" showErrorMessage="1" showInputMessage="1">
      <formula1>Справочники!$A$7:$A$9</formula1>
    </dataValidation>
    <dataValidation sqref="W75" type="list" allowBlank="1" errorStyle="stop" imeMode="noControl" operator="between" showDropDown="0" showErrorMessage="1" showInputMessage="1">
      <formula1>Справочники!$A$7:$A$9</formula1>
    </dataValidation>
    <dataValidation sqref="W76" type="list" allowBlank="1" errorStyle="stop" imeMode="noControl" operator="between" showDropDown="0" showErrorMessage="1" showInputMessage="1">
      <formula1>Справочники!$A$7:$A$9</formula1>
    </dataValidation>
    <dataValidation sqref="W77" type="list" allowBlank="1" errorStyle="stop" imeMode="noControl" operator="between" showDropDown="0" showErrorMessage="1" showInputMessage="1">
      <formula1>Справочники!$A$7:$A$9</formula1>
    </dataValidation>
    <dataValidation sqref="W78" type="list" allowBlank="1" errorStyle="stop" imeMode="noControl" operator="between" showDropDown="0" showErrorMessage="1" showInputMessage="1">
      <formula1>Справочники!$A$7:$A$9</formula1>
    </dataValidation>
    <dataValidation sqref="W79" type="list" allowBlank="1" errorStyle="stop" imeMode="noControl" operator="between" showDropDown="0" showErrorMessage="1" showInputMessage="1">
      <formula1>Справочники!$A$7:$A$9</formula1>
    </dataValidation>
    <dataValidation sqref="W80" type="list" allowBlank="1" errorStyle="stop" imeMode="noControl" operator="between" showDropDown="0" showErrorMessage="1" showInputMessage="1">
      <formula1>Справочники!$A$7:$A$9</formula1>
    </dataValidation>
    <dataValidation sqref="W81" type="list" allowBlank="1" errorStyle="stop" imeMode="noControl" operator="between" showDropDown="0" showErrorMessage="1" showInputMessage="1">
      <formula1>Справочники!$A$7:$A$9</formula1>
    </dataValidation>
    <dataValidation sqref="W82" type="list" allowBlank="1" errorStyle="stop" imeMode="noControl" operator="between" showDropDown="0" showErrorMessage="1" showInputMessage="1">
      <formula1>Справочники!$A$7:$A$9</formula1>
    </dataValidation>
    <dataValidation sqref="W83" type="list" allowBlank="1" errorStyle="stop" imeMode="noControl" operator="between" showDropDown="0" showErrorMessage="1" showInputMessage="1">
      <formula1>Справочники!$A$7:$A$9</formula1>
    </dataValidation>
    <dataValidation sqref="W84" type="list" allowBlank="1" errorStyle="stop" imeMode="noControl" operator="between" showDropDown="0" showErrorMessage="1" showInputMessage="1">
      <formula1>Справочники!$A$7:$A$9</formula1>
    </dataValidation>
    <dataValidation sqref="W85" type="list" allowBlank="1" errorStyle="stop" imeMode="noControl" operator="between" showDropDown="0" showErrorMessage="1" showInputMessage="1">
      <formula1>Справочники!$A$7:$A$9</formula1>
    </dataValidation>
    <dataValidation sqref="W86" type="list" allowBlank="1" errorStyle="stop" imeMode="noControl" operator="between" showDropDown="0" showErrorMessage="1" showInputMessage="1">
      <formula1>Справочники!$A$7:$A$9</formula1>
    </dataValidation>
    <dataValidation sqref="W87" type="list" allowBlank="1" errorStyle="stop" imeMode="noControl" operator="between" showDropDown="0" showErrorMessage="1" showInputMessage="1">
      <formula1>Справочники!$A$7:$A$9</formula1>
    </dataValidation>
    <dataValidation sqref="W88" type="list" allowBlank="1" errorStyle="stop" imeMode="noControl" operator="between" showDropDown="0" showErrorMessage="1" showInputMessage="1">
      <formula1>Справочники!$A$7:$A$9</formula1>
    </dataValidation>
    <dataValidation sqref="W89" type="list" allowBlank="1" errorStyle="stop" imeMode="noControl" operator="between" showDropDown="0" showErrorMessage="1" showInputMessage="1">
      <formula1>Справочники!$A$7:$A$9</formula1>
    </dataValidation>
    <dataValidation sqref="W90" type="list" allowBlank="1" errorStyle="stop" imeMode="noControl" operator="between" showDropDown="0" showErrorMessage="1" showInputMessage="1">
      <formula1>Справочники!$A$7:$A$9</formula1>
    </dataValidation>
    <dataValidation sqref="W91" type="list" allowBlank="1" errorStyle="stop" imeMode="noControl" operator="between" showDropDown="0" showErrorMessage="1" showInputMessage="1">
      <formula1>Справочники!$A$7:$A$9</formula1>
    </dataValidation>
    <dataValidation sqref="W92" type="list" allowBlank="1" errorStyle="stop" imeMode="noControl" operator="between" showDropDown="0" showErrorMessage="1" showInputMessage="1">
      <formula1>Справочники!$A$7:$A$9</formula1>
    </dataValidation>
    <dataValidation sqref="W93" type="list" allowBlank="1" errorStyle="stop" imeMode="noControl" operator="between" showDropDown="0" showErrorMessage="1" showInputMessage="1">
      <formula1>Справочники!$A$7:$A$9</formula1>
    </dataValidation>
    <dataValidation sqref="W94" type="list" allowBlank="1" errorStyle="stop" imeMode="noControl" operator="between" showDropDown="0" showErrorMessage="1" showInputMessage="1">
      <formula1>Справочники!$A$7:$A$9</formula1>
    </dataValidation>
    <dataValidation sqref="W95" type="list" allowBlank="1" errorStyle="stop" imeMode="noControl" operator="between" showDropDown="0" showErrorMessage="1" showInputMessage="1">
      <formula1>Справочники!$A$7:$A$9</formula1>
    </dataValidation>
    <dataValidation sqref="W96" type="list" allowBlank="1" errorStyle="stop" imeMode="noControl" operator="between" showDropDown="0" showErrorMessage="1" showInputMessage="1">
      <formula1>Справочники!$A$7:$A$9</formula1>
    </dataValidation>
    <dataValidation sqref="W97" type="list" allowBlank="1" errorStyle="stop" imeMode="noControl" operator="between" showDropDown="0" showErrorMessage="1" showInputMessage="1">
      <formula1>Справочники!$A$7:$A$9</formula1>
    </dataValidation>
    <dataValidation sqref="W98" type="list" allowBlank="1" errorStyle="stop" imeMode="noControl" operator="between" showDropDown="0" showErrorMessage="1" showInputMessage="1">
      <formula1>Справочники!$A$7:$A$9</formula1>
    </dataValidation>
    <dataValidation sqref="W99" type="list" allowBlank="1" errorStyle="stop" imeMode="noControl" operator="between" showDropDown="0" showErrorMessage="1" showInputMessage="1">
      <formula1>Справочники!$A$7:$A$9</formula1>
    </dataValidation>
    <dataValidation sqref="W100" type="list" allowBlank="1" errorStyle="stop" imeMode="noControl" operator="between" showDropDown="0" showErrorMessage="1" showInputMessage="1">
      <formula1>Справочники!$A$7:$A$9</formula1>
    </dataValidation>
    <dataValidation sqref="W101" type="list" allowBlank="1" errorStyle="stop" imeMode="noControl" operator="between" showDropDown="0" showErrorMessage="1" showInputMessage="1">
      <formula1>Справочники!$A$7:$A$9</formula1>
    </dataValidation>
    <dataValidation sqref="W102" type="list" allowBlank="1" errorStyle="stop" imeMode="noControl" operator="between" showDropDown="0" showErrorMessage="1" showInputMessage="1">
      <formula1>Справочники!$A$7:$A$9</formula1>
    </dataValidation>
    <dataValidation sqref="W103" type="list" allowBlank="1" errorStyle="stop" imeMode="noControl" operator="between" showDropDown="0" showErrorMessage="1" showInputMessage="1">
      <formula1>Справочники!$A$7:$A$9</formula1>
    </dataValidation>
    <dataValidation sqref="W104" type="list" allowBlank="1" errorStyle="stop" imeMode="noControl" operator="between" showDropDown="0" showErrorMessage="1" showInputMessage="1">
      <formula1>Справочники!$A$7:$A$9</formula1>
    </dataValidation>
    <dataValidation sqref="W105" type="list" allowBlank="1" errorStyle="stop" imeMode="noControl" operator="between" showDropDown="0" showErrorMessage="1" showInputMessage="1">
      <formula1>Справочники!$A$7:$A$9</formula1>
    </dataValidation>
    <dataValidation sqref="W106" type="list" allowBlank="1" errorStyle="stop" imeMode="noControl" operator="between" showDropDown="0" showErrorMessage="1" showInputMessage="1">
      <formula1>Справочники!$A$7:$A$9</formula1>
    </dataValidation>
    <dataValidation sqref="W107" type="list" allowBlank="1" errorStyle="stop" imeMode="noControl" operator="between" showDropDown="0" showErrorMessage="1" showInputMessage="1">
      <formula1>Справочники!$A$7:$A$9</formula1>
    </dataValidation>
    <dataValidation sqref="W108" type="list" allowBlank="1" errorStyle="stop" imeMode="noControl" operator="between" showDropDown="0" showErrorMessage="1" showInputMessage="1">
      <formula1>Справочники!$A$7:$A$9</formula1>
    </dataValidation>
    <dataValidation sqref="W109" type="list" allowBlank="1" errorStyle="stop" imeMode="noControl" operator="between" showDropDown="0" showErrorMessage="1" showInputMessage="1">
      <formula1>Справочники!$A$7:$A$9</formula1>
    </dataValidation>
    <dataValidation sqref="W110" type="list" allowBlank="1" errorStyle="stop" imeMode="noControl" operator="between" showDropDown="0" showErrorMessage="1" showInputMessage="1">
      <formula1>Справочники!$A$7:$A$9</formula1>
    </dataValidation>
    <dataValidation sqref="S16" type="list" allowBlank="1" errorStyle="stop" imeMode="noControl" operator="between" showDropDown="0" showErrorMessage="1" showInputMessage="1">
      <formula1>Справочники!$A$1:$A$5</formula1>
    </dataValidation>
    <dataValidation sqref="S17" type="list" allowBlank="1" errorStyle="stop" imeMode="noControl" operator="between" showDropDown="0" showErrorMessage="1" showInputMessage="1">
      <formula1>Справочники!$A$1:$A$5</formula1>
    </dataValidation>
    <dataValidation sqref="S18" type="list" allowBlank="1" errorStyle="stop" imeMode="noControl" operator="between" showDropDown="0" showErrorMessage="1" showInputMessage="1">
      <formula1>Справочники!$A$1:$A$5</formula1>
    </dataValidation>
    <dataValidation sqref="S19" type="list" allowBlank="1" errorStyle="stop" imeMode="noControl" operator="between" showDropDown="0" showErrorMessage="1" showInputMessage="1">
      <formula1>Справочники!$A$1:$A$5</formula1>
    </dataValidation>
    <dataValidation sqref="S20" type="list" allowBlank="1" errorStyle="stop" imeMode="noControl" operator="between" showDropDown="0" showErrorMessage="1" showInputMessage="1">
      <formula1>Справочники!$A$1:$A$5</formula1>
    </dataValidation>
    <dataValidation sqref="S21" type="list" allowBlank="1" errorStyle="stop" imeMode="noControl" operator="between" showDropDown="0" showErrorMessage="1" showInputMessage="1">
      <formula1>Справочники!$A$1:$A$5</formula1>
    </dataValidation>
    <dataValidation sqref="S22" type="list" allowBlank="1" errorStyle="stop" imeMode="noControl" operator="between" showDropDown="0" showErrorMessage="1" showInputMessage="1">
      <formula1>Справочники!$A$1:$A$5</formula1>
    </dataValidation>
    <dataValidation sqref="S23" type="list" allowBlank="1" errorStyle="stop" imeMode="noControl" operator="between" showDropDown="0" showErrorMessage="1" showInputMessage="1">
      <formula1>Справочники!$A$1:$A$5</formula1>
    </dataValidation>
    <dataValidation sqref="S24" type="list" allowBlank="1" errorStyle="stop" imeMode="noControl" operator="between" showDropDown="0" showErrorMessage="1" showInputMessage="1">
      <formula1>Справочники!$A$1:$A$5</formula1>
    </dataValidation>
    <dataValidation sqref="S25" type="list" allowBlank="1" errorStyle="stop" imeMode="noControl" operator="between" showDropDown="0" showErrorMessage="1" showInputMessage="1">
      <formula1>Справочники!$A$1:$A$5</formula1>
    </dataValidation>
    <dataValidation sqref="S26" type="list" allowBlank="1" errorStyle="stop" imeMode="noControl" operator="between" showDropDown="0" showErrorMessage="1" showInputMessage="1">
      <formula1>Справочники!$A$1:$A$5</formula1>
    </dataValidation>
    <dataValidation sqref="S27" type="list" allowBlank="1" errorStyle="stop" imeMode="noControl" operator="between" showDropDown="0" showErrorMessage="1" showInputMessage="1">
      <formula1>Справочники!$A$1:$A$5</formula1>
    </dataValidation>
    <dataValidation sqref="S28" type="list" allowBlank="1" errorStyle="stop" imeMode="noControl" operator="between" showDropDown="0" showErrorMessage="1" showInputMessage="1">
      <formula1>Справочники!$A$1:$A$5</formula1>
    </dataValidation>
    <dataValidation sqref="S29" type="list" allowBlank="1" errorStyle="stop" imeMode="noControl" operator="between" showDropDown="0" showErrorMessage="1" showInputMessage="1">
      <formula1>Справочники!$A$1:$A$5</formula1>
    </dataValidation>
    <dataValidation sqref="S30" type="list" allowBlank="1" errorStyle="stop" imeMode="noControl" operator="between" showDropDown="0" showErrorMessage="1" showInputMessage="1">
      <formula1>Справочники!$A$1:$A$5</formula1>
    </dataValidation>
    <dataValidation sqref="S31" type="list" allowBlank="1" errorStyle="stop" imeMode="noControl" operator="between" showDropDown="0" showErrorMessage="1" showInputMessage="1">
      <formula1>Справочники!$A$1:$A$5</formula1>
    </dataValidation>
    <dataValidation sqref="S32" type="list" allowBlank="1" errorStyle="stop" imeMode="noControl" operator="between" showDropDown="0" showErrorMessage="1" showInputMessage="1">
      <formula1>Справочники!$A$1:$A$5</formula1>
    </dataValidation>
    <dataValidation sqref="S33" type="list" allowBlank="1" errorStyle="stop" imeMode="noControl" operator="between" showDropDown="0" showErrorMessage="1" showInputMessage="1">
      <formula1>Справочники!$A$1:$A$5</formula1>
    </dataValidation>
    <dataValidation sqref="S34" type="list" allowBlank="1" errorStyle="stop" imeMode="noControl" operator="between" showDropDown="0" showErrorMessage="1" showInputMessage="1">
      <formula1>Справочники!$A$1:$A$5</formula1>
    </dataValidation>
    <dataValidation sqref="S35" type="list" allowBlank="1" errorStyle="stop" imeMode="noControl" operator="between" showDropDown="0" showErrorMessage="1" showInputMessage="1">
      <formula1>Справочники!$A$1:$A$5</formula1>
    </dataValidation>
    <dataValidation sqref="S36" type="list" allowBlank="1" errorStyle="stop" imeMode="noControl" operator="between" showDropDown="0" showErrorMessage="1" showInputMessage="1">
      <formula1>Справочники!$A$1:$A$5</formula1>
    </dataValidation>
    <dataValidation sqref="S37" type="list" allowBlank="1" errorStyle="stop" imeMode="noControl" operator="between" showDropDown="0" showErrorMessage="1" showInputMessage="1">
      <formula1>Справочники!$A$1:$A$5</formula1>
    </dataValidation>
    <dataValidation sqref="S38" type="list" allowBlank="1" errorStyle="stop" imeMode="noControl" operator="between" showDropDown="0" showErrorMessage="1" showInputMessage="1">
      <formula1>Справочники!$A$1:$A$5</formula1>
    </dataValidation>
    <dataValidation sqref="S39" type="list" allowBlank="1" errorStyle="stop" imeMode="noControl" operator="between" showDropDown="0" showErrorMessage="1" showInputMessage="1">
      <formula1>Справочники!$A$1:$A$5</formula1>
    </dataValidation>
    <dataValidation sqref="S40" type="list" allowBlank="1" errorStyle="stop" imeMode="noControl" operator="between" showDropDown="0" showErrorMessage="1" showInputMessage="1">
      <formula1>Справочники!$A$1:$A$5</formula1>
    </dataValidation>
    <dataValidation sqref="S41" type="list" allowBlank="1" errorStyle="stop" imeMode="noControl" operator="between" showDropDown="0" showErrorMessage="1" showInputMessage="1">
      <formula1>Справочники!$A$1:$A$5</formula1>
    </dataValidation>
    <dataValidation sqref="S42" type="list" allowBlank="1" errorStyle="stop" imeMode="noControl" operator="between" showDropDown="0" showErrorMessage="1" showInputMessage="1">
      <formula1>Справочники!$A$1:$A$5</formula1>
    </dataValidation>
    <dataValidation sqref="S43" type="list" allowBlank="1" errorStyle="stop" imeMode="noControl" operator="between" showDropDown="0" showErrorMessage="1" showInputMessage="1">
      <formula1>Справочники!$A$1:$A$5</formula1>
    </dataValidation>
    <dataValidation sqref="S44" type="list" allowBlank="1" errorStyle="stop" imeMode="noControl" operator="between" showDropDown="0" showErrorMessage="1" showInputMessage="1">
      <formula1>Справочники!$A$1:$A$5</formula1>
    </dataValidation>
    <dataValidation sqref="S45" type="list" allowBlank="1" errorStyle="stop" imeMode="noControl" operator="between" showDropDown="0" showErrorMessage="1" showInputMessage="1">
      <formula1>Справочники!$A$1:$A$5</formula1>
    </dataValidation>
    <dataValidation sqref="S46" type="list" allowBlank="1" errorStyle="stop" imeMode="noControl" operator="between" showDropDown="0" showErrorMessage="1" showInputMessage="1">
      <formula1>Справочники!$A$1:$A$5</formula1>
    </dataValidation>
    <dataValidation sqref="S47" type="list" allowBlank="1" errorStyle="stop" imeMode="noControl" operator="between" showDropDown="0" showErrorMessage="1" showInputMessage="1">
      <formula1>Справочники!$A$1:$A$5</formula1>
    </dataValidation>
    <dataValidation sqref="S48" type="list" allowBlank="1" errorStyle="stop" imeMode="noControl" operator="between" showDropDown="0" showErrorMessage="1" showInputMessage="1">
      <formula1>Справочники!$A$1:$A$5</formula1>
    </dataValidation>
    <dataValidation sqref="S49" type="list" allowBlank="1" errorStyle="stop" imeMode="noControl" operator="between" showDropDown="0" showErrorMessage="1" showInputMessage="1">
      <formula1>Справочники!$A$1:$A$5</formula1>
    </dataValidation>
    <dataValidation sqref="S50" type="list" allowBlank="1" errorStyle="stop" imeMode="noControl" operator="between" showDropDown="0" showErrorMessage="1" showInputMessage="1">
      <formula1>Справочники!$A$1:$A$5</formula1>
    </dataValidation>
    <dataValidation sqref="S51" type="list" allowBlank="1" errorStyle="stop" imeMode="noControl" operator="between" showDropDown="0" showErrorMessage="1" showInputMessage="1">
      <formula1>Справочники!$A$1:$A$5</formula1>
    </dataValidation>
    <dataValidation sqref="S52" type="list" allowBlank="1" errorStyle="stop" imeMode="noControl" operator="between" showDropDown="0" showErrorMessage="1" showInputMessage="1">
      <formula1>Справочники!$A$1:$A$5</formula1>
    </dataValidation>
    <dataValidation sqref="S53" type="list" allowBlank="1" errorStyle="stop" imeMode="noControl" operator="between" showDropDown="0" showErrorMessage="1" showInputMessage="1">
      <formula1>Справочники!$A$1:$A$5</formula1>
    </dataValidation>
    <dataValidation sqref="S54" type="list" allowBlank="1" errorStyle="stop" imeMode="noControl" operator="between" showDropDown="0" showErrorMessage="1" showInputMessage="1">
      <formula1>Справочники!$A$1:$A$5</formula1>
    </dataValidation>
    <dataValidation sqref="S55" type="list" allowBlank="1" errorStyle="stop" imeMode="noControl" operator="between" showDropDown="0" showErrorMessage="1" showInputMessage="1">
      <formula1>Справочники!$A$1:$A$5</formula1>
    </dataValidation>
    <dataValidation sqref="S56" type="list" allowBlank="1" errorStyle="stop" imeMode="noControl" operator="between" showDropDown="0" showErrorMessage="1" showInputMessage="1">
      <formula1>Справочники!$A$1:$A$5</formula1>
    </dataValidation>
    <dataValidation sqref="S57" type="list" allowBlank="1" errorStyle="stop" imeMode="noControl" operator="between" showDropDown="0" showErrorMessage="1" showInputMessage="1">
      <formula1>Справочники!$A$1:$A$5</formula1>
    </dataValidation>
    <dataValidation sqref="S58" type="list" allowBlank="1" errorStyle="stop" imeMode="noControl" operator="between" showDropDown="0" showErrorMessage="1" showInputMessage="1">
      <formula1>Справочники!$A$1:$A$5</formula1>
    </dataValidation>
    <dataValidation sqref="S59" type="list" allowBlank="1" errorStyle="stop" imeMode="noControl" operator="between" showDropDown="0" showErrorMessage="1" showInputMessage="1">
      <formula1>Справочники!$A$1:$A$5</formula1>
    </dataValidation>
    <dataValidation sqref="S60" type="list" allowBlank="1" errorStyle="stop" imeMode="noControl" operator="between" showDropDown="0" showErrorMessage="1" showInputMessage="1">
      <formula1>Справочники!$A$1:$A$5</formula1>
    </dataValidation>
    <dataValidation sqref="S61" type="list" allowBlank="1" errorStyle="stop" imeMode="noControl" operator="between" showDropDown="0" showErrorMessage="1" showInputMessage="1">
      <formula1>Справочники!$A$1:$A$5</formula1>
    </dataValidation>
    <dataValidation sqref="S62" type="list" allowBlank="1" errorStyle="stop" imeMode="noControl" operator="between" showDropDown="0" showErrorMessage="1" showInputMessage="1">
      <formula1>Справочники!$A$1:$A$5</formula1>
    </dataValidation>
    <dataValidation sqref="S63" type="list" allowBlank="1" errorStyle="stop" imeMode="noControl" operator="between" showDropDown="0" showErrorMessage="1" showInputMessage="1">
      <formula1>Справочники!$A$1:$A$5</formula1>
    </dataValidation>
    <dataValidation sqref="S64" type="list" allowBlank="1" errorStyle="stop" imeMode="noControl" operator="between" showDropDown="0" showErrorMessage="1" showInputMessage="1">
      <formula1>Справочники!$A$1:$A$5</formula1>
    </dataValidation>
    <dataValidation sqref="S65" type="list" allowBlank="1" errorStyle="stop" imeMode="noControl" operator="between" showDropDown="0" showErrorMessage="1" showInputMessage="1">
      <formula1>Справочники!$A$1:$A$5</formula1>
    </dataValidation>
    <dataValidation sqref="S66" type="list" allowBlank="1" errorStyle="stop" imeMode="noControl" operator="between" showDropDown="0" showErrorMessage="1" showInputMessage="1">
      <formula1>Справочники!$A$1:$A$5</formula1>
    </dataValidation>
    <dataValidation sqref="S67" type="list" allowBlank="1" errorStyle="stop" imeMode="noControl" operator="between" showDropDown="0" showErrorMessage="1" showInputMessage="1">
      <formula1>Справочники!$A$1:$A$5</formula1>
    </dataValidation>
    <dataValidation sqref="S68" type="list" allowBlank="1" errorStyle="stop" imeMode="noControl" operator="between" showDropDown="0" showErrorMessage="1" showInputMessage="1">
      <formula1>Справочники!$A$1:$A$5</formula1>
    </dataValidation>
    <dataValidation sqref="S69" type="list" allowBlank="1" errorStyle="stop" imeMode="noControl" operator="between" showDropDown="0" showErrorMessage="1" showInputMessage="1">
      <formula1>Справочники!$A$1:$A$5</formula1>
    </dataValidation>
    <dataValidation sqref="S70" type="list" allowBlank="1" errorStyle="stop" imeMode="noControl" operator="between" showDropDown="0" showErrorMessage="1" showInputMessage="1">
      <formula1>Справочники!$A$1:$A$5</formula1>
    </dataValidation>
    <dataValidation sqref="S71" type="list" allowBlank="1" errorStyle="stop" imeMode="noControl" operator="between" showDropDown="0" showErrorMessage="1" showInputMessage="1">
      <formula1>Справочники!$A$1:$A$5</formula1>
    </dataValidation>
    <dataValidation sqref="S72" type="list" allowBlank="1" errorStyle="stop" imeMode="noControl" operator="between" showDropDown="0" showErrorMessage="1" showInputMessage="1">
      <formula1>Справочники!$A$1:$A$5</formula1>
    </dataValidation>
    <dataValidation sqref="S73" type="list" allowBlank="1" errorStyle="stop" imeMode="noControl" operator="between" showDropDown="0" showErrorMessage="1" showInputMessage="1">
      <formula1>Справочники!$A$1:$A$5</formula1>
    </dataValidation>
    <dataValidation sqref="S74" type="list" allowBlank="1" errorStyle="stop" imeMode="noControl" operator="between" showDropDown="0" showErrorMessage="1" showInputMessage="1">
      <formula1>Справочники!$A$1:$A$5</formula1>
    </dataValidation>
    <dataValidation sqref="S75" type="list" allowBlank="1" errorStyle="stop" imeMode="noControl" operator="between" showDropDown="0" showErrorMessage="1" showInputMessage="1">
      <formula1>Справочники!$A$1:$A$5</formula1>
    </dataValidation>
    <dataValidation sqref="S76" type="list" allowBlank="1" errorStyle="stop" imeMode="noControl" operator="between" showDropDown="0" showErrorMessage="1" showInputMessage="1">
      <formula1>Справочники!$A$1:$A$5</formula1>
    </dataValidation>
    <dataValidation sqref="S77" type="list" allowBlank="1" errorStyle="stop" imeMode="noControl" operator="between" showDropDown="0" showErrorMessage="1" showInputMessage="1">
      <formula1>Справочники!$A$1:$A$5</formula1>
    </dataValidation>
    <dataValidation sqref="S78" type="list" allowBlank="1" errorStyle="stop" imeMode="noControl" operator="between" showDropDown="0" showErrorMessage="1" showInputMessage="1">
      <formula1>Справочники!$A$1:$A$5</formula1>
    </dataValidation>
    <dataValidation sqref="S79" type="list" allowBlank="1" errorStyle="stop" imeMode="noControl" operator="between" showDropDown="0" showErrorMessage="1" showInputMessage="1">
      <formula1>Справочники!$A$1:$A$5</formula1>
    </dataValidation>
    <dataValidation sqref="S80" type="list" allowBlank="1" errorStyle="stop" imeMode="noControl" operator="between" showDropDown="0" showErrorMessage="1" showInputMessage="1">
      <formula1>Справочники!$A$1:$A$5</formula1>
    </dataValidation>
    <dataValidation sqref="S81" type="list" allowBlank="1" errorStyle="stop" imeMode="noControl" operator="between" showDropDown="0" showErrorMessage="1" showInputMessage="1">
      <formula1>Справочники!$A$1:$A$5</formula1>
    </dataValidation>
    <dataValidation sqref="S82" type="list" allowBlank="1" errorStyle="stop" imeMode="noControl" operator="between" showDropDown="0" showErrorMessage="1" showInputMessage="1">
      <formula1>Справочники!$A$1:$A$5</formula1>
    </dataValidation>
    <dataValidation sqref="S83" type="list" allowBlank="1" errorStyle="stop" imeMode="noControl" operator="between" showDropDown="0" showErrorMessage="1" showInputMessage="1">
      <formula1>Справочники!$A$1:$A$5</formula1>
    </dataValidation>
    <dataValidation sqref="S84" type="list" allowBlank="1" errorStyle="stop" imeMode="noControl" operator="between" showDropDown="0" showErrorMessage="1" showInputMessage="1">
      <formula1>Справочники!$A$1:$A$5</formula1>
    </dataValidation>
    <dataValidation sqref="S85" type="list" allowBlank="1" errorStyle="stop" imeMode="noControl" operator="between" showDropDown="0" showErrorMessage="1" showInputMessage="1">
      <formula1>Справочники!$A$1:$A$5</formula1>
    </dataValidation>
    <dataValidation sqref="S86" type="list" allowBlank="1" errorStyle="stop" imeMode="noControl" operator="between" showDropDown="0" showErrorMessage="1" showInputMessage="1">
      <formula1>Справочники!$A$1:$A$5</formula1>
    </dataValidation>
    <dataValidation sqref="S87" type="list" allowBlank="1" errorStyle="stop" imeMode="noControl" operator="between" showDropDown="0" showErrorMessage="1" showInputMessage="1">
      <formula1>Справочники!$A$1:$A$5</formula1>
    </dataValidation>
    <dataValidation sqref="S88" type="list" allowBlank="1" errorStyle="stop" imeMode="noControl" operator="between" showDropDown="0" showErrorMessage="1" showInputMessage="1">
      <formula1>Справочники!$A$1:$A$5</formula1>
    </dataValidation>
    <dataValidation sqref="S89" type="list" allowBlank="1" errorStyle="stop" imeMode="noControl" operator="between" showDropDown="0" showErrorMessage="1" showInputMessage="1">
      <formula1>Справочники!$A$1:$A$5</formula1>
    </dataValidation>
    <dataValidation sqref="S90" type="list" allowBlank="1" errorStyle="stop" imeMode="noControl" operator="between" showDropDown="0" showErrorMessage="1" showInputMessage="1">
      <formula1>Справочники!$A$1:$A$5</formula1>
    </dataValidation>
    <dataValidation sqref="S91" type="list" allowBlank="1" errorStyle="stop" imeMode="noControl" operator="between" showDropDown="0" showErrorMessage="1" showInputMessage="1">
      <formula1>Справочники!$A$1:$A$5</formula1>
    </dataValidation>
    <dataValidation sqref="S92" type="list" allowBlank="1" errorStyle="stop" imeMode="noControl" operator="between" showDropDown="0" showErrorMessage="1" showInputMessage="1">
      <formula1>Справочники!$A$1:$A$5</formula1>
    </dataValidation>
    <dataValidation sqref="S93" type="list" allowBlank="1" errorStyle="stop" imeMode="noControl" operator="between" showDropDown="0" showErrorMessage="1" showInputMessage="1">
      <formula1>Справочники!$A$1:$A$5</formula1>
    </dataValidation>
    <dataValidation sqref="S94" type="list" allowBlank="1" errorStyle="stop" imeMode="noControl" operator="between" showDropDown="0" showErrorMessage="1" showInputMessage="1">
      <formula1>Справочники!$A$1:$A$5</formula1>
    </dataValidation>
    <dataValidation sqref="S95" type="list" allowBlank="1" errorStyle="stop" imeMode="noControl" operator="between" showDropDown="0" showErrorMessage="1" showInputMessage="1">
      <formula1>Справочники!$A$1:$A$5</formula1>
    </dataValidation>
    <dataValidation sqref="S96" type="list" allowBlank="1" errorStyle="stop" imeMode="noControl" operator="between" showDropDown="0" showErrorMessage="1" showInputMessage="1">
      <formula1>Справочники!$A$1:$A$5</formula1>
    </dataValidation>
    <dataValidation sqref="S97" type="list" allowBlank="1" errorStyle="stop" imeMode="noControl" operator="between" showDropDown="0" showErrorMessage="1" showInputMessage="1">
      <formula1>Справочники!$A$1:$A$5</formula1>
    </dataValidation>
    <dataValidation sqref="S98" type="list" allowBlank="1" errorStyle="stop" imeMode="noControl" operator="between" showDropDown="0" showErrorMessage="1" showInputMessage="1">
      <formula1>Справочники!$A$1:$A$5</formula1>
    </dataValidation>
    <dataValidation sqref="S99" type="list" allowBlank="1" errorStyle="stop" imeMode="noControl" operator="between" showDropDown="0" showErrorMessage="1" showInputMessage="1">
      <formula1>Справочники!$A$1:$A$5</formula1>
    </dataValidation>
    <dataValidation sqref="S100" type="list" allowBlank="1" errorStyle="stop" imeMode="noControl" operator="between" showDropDown="0" showErrorMessage="1" showInputMessage="1">
      <formula1>Справочники!$A$1:$A$5</formula1>
    </dataValidation>
    <dataValidation sqref="S101" type="list" allowBlank="1" errorStyle="stop" imeMode="noControl" operator="between" showDropDown="0" showErrorMessage="1" showInputMessage="1">
      <formula1>Справочники!$A$1:$A$5</formula1>
    </dataValidation>
    <dataValidation sqref="S102" type="list" allowBlank="1" errorStyle="stop" imeMode="noControl" operator="between" showDropDown="0" showErrorMessage="1" showInputMessage="1">
      <formula1>Справочники!$A$1:$A$5</formula1>
    </dataValidation>
    <dataValidation sqref="S103" type="list" allowBlank="1" errorStyle="stop" imeMode="noControl" operator="between" showDropDown="0" showErrorMessage="1" showInputMessage="1">
      <formula1>Справочники!$A$1:$A$5</formula1>
    </dataValidation>
    <dataValidation sqref="S104" type="list" allowBlank="1" errorStyle="stop" imeMode="noControl" operator="between" showDropDown="0" showErrorMessage="1" showInputMessage="1">
      <formula1>Справочники!$A$1:$A$5</formula1>
    </dataValidation>
    <dataValidation sqref="S105" type="list" allowBlank="1" errorStyle="stop" imeMode="noControl" operator="between" showDropDown="0" showErrorMessage="1" showInputMessage="1">
      <formula1>Справочники!$A$1:$A$5</formula1>
    </dataValidation>
    <dataValidation sqref="S106" type="list" allowBlank="1" errorStyle="stop" imeMode="noControl" operator="between" showDropDown="0" showErrorMessage="1" showInputMessage="1">
      <formula1>Справочники!$A$1:$A$5</formula1>
    </dataValidation>
    <dataValidation sqref="S107" type="list" allowBlank="1" errorStyle="stop" imeMode="noControl" operator="between" showDropDown="0" showErrorMessage="1" showInputMessage="1">
      <formula1>Справочники!$A$1:$A$5</formula1>
    </dataValidation>
    <dataValidation sqref="S108" type="list" allowBlank="1" errorStyle="stop" imeMode="noControl" operator="between" showDropDown="0" showErrorMessage="1" showInputMessage="1">
      <formula1>Справочники!$A$1:$A$5</formula1>
    </dataValidation>
    <dataValidation sqref="S109" type="list" allowBlank="1" errorStyle="stop" imeMode="noControl" operator="between" showDropDown="0" showErrorMessage="1" showInputMessage="1">
      <formula1>Справочники!$A$1:$A$5</formula1>
    </dataValidation>
    <dataValidation sqref="S110" type="list" allowBlank="1" errorStyle="stop" imeMode="noControl" operator="between" showDropDown="0" showErrorMessage="1" showInputMessage="1">
      <formula1>Справочники!$A$1:$A$5</formula1>
    </dataValidation>
    <dataValidation sqref="E15" type="list" allowBlank="1" errorStyle="stop" imeMode="noControl" operator="between" showDropDown="0" showErrorMessage="1" showInputMessage="1">
      <formula1>Справочники!$A$1:$A$5</formula1>
    </dataValidation>
    <dataValidation sqref="E16" type="list" allowBlank="1" errorStyle="stop" imeMode="noControl" operator="between" showDropDown="0" showErrorMessage="1" showInputMessage="1">
      <formula1>Справочники!$A$1:$A$5</formula1>
    </dataValidation>
    <dataValidation sqref="E17" type="list" allowBlank="1" errorStyle="stop" imeMode="noControl" operator="between" showDropDown="0" showErrorMessage="1" showInputMessage="1">
      <formula1>Справочники!$A$1:$A$5</formula1>
    </dataValidation>
    <dataValidation sqref="E18" type="list" allowBlank="1" errorStyle="stop" imeMode="noControl" operator="between" showDropDown="0" showErrorMessage="1" showInputMessage="1">
      <formula1>Справочники!$A$1:$A$5</formula1>
    </dataValidation>
    <dataValidation sqref="E19" type="list" allowBlank="1" errorStyle="stop" imeMode="noControl" operator="between" showDropDown="0" showErrorMessage="1" showInputMessage="1">
      <formula1>Справочники!$A$1:$A$5</formula1>
    </dataValidation>
    <dataValidation sqref="E20" type="list" allowBlank="1" errorStyle="stop" imeMode="noControl" operator="between" showDropDown="0" showErrorMessage="1" showInputMessage="1">
      <formula1>Справочники!$A$1:$A$5</formula1>
    </dataValidation>
    <dataValidation sqref="E21" type="list" allowBlank="1" errorStyle="stop" imeMode="noControl" operator="between" showDropDown="0" showErrorMessage="1" showInputMessage="1">
      <formula1>Справочники!$A$1:$A$5</formula1>
    </dataValidation>
    <dataValidation sqref="E22" type="list" allowBlank="1" errorStyle="stop" imeMode="noControl" operator="between" showDropDown="0" showErrorMessage="1" showInputMessage="1">
      <formula1>Справочники!$A$1:$A$5</formula1>
    </dataValidation>
    <dataValidation sqref="E23" type="list" allowBlank="1" errorStyle="stop" imeMode="noControl" operator="between" showDropDown="0" showErrorMessage="1" showInputMessage="1">
      <formula1>Справочники!$A$1:$A$5</formula1>
    </dataValidation>
    <dataValidation sqref="E24" type="list" allowBlank="1" errorStyle="stop" imeMode="noControl" operator="between" showDropDown="0" showErrorMessage="1" showInputMessage="1">
      <formula1>Справочники!$A$1:$A$5</formula1>
    </dataValidation>
    <dataValidation sqref="E25" type="list" allowBlank="1" errorStyle="stop" imeMode="noControl" operator="between" showDropDown="0" showErrorMessage="1" showInputMessage="1">
      <formula1>Справочники!$A$1:$A$5</formula1>
    </dataValidation>
    <dataValidation sqref="E26" type="list" allowBlank="1" errorStyle="stop" imeMode="noControl" operator="between" showDropDown="0" showErrorMessage="1" showInputMessage="1">
      <formula1>Справочники!$A$1:$A$5</formula1>
    </dataValidation>
    <dataValidation sqref="E27" type="list" allowBlank="1" errorStyle="stop" imeMode="noControl" operator="between" showDropDown="0" showErrorMessage="1" showInputMessage="1">
      <formula1>Справочники!$A$1:$A$5</formula1>
    </dataValidation>
    <dataValidation sqref="E28" type="list" allowBlank="1" errorStyle="stop" imeMode="noControl" operator="between" showDropDown="0" showErrorMessage="1" showInputMessage="1">
      <formula1>Справочники!$A$1:$A$5</formula1>
    </dataValidation>
    <dataValidation sqref="E29" type="list" allowBlank="1" errorStyle="stop" imeMode="noControl" operator="between" showDropDown="0" showErrorMessage="1" showInputMessage="1">
      <formula1>Справочники!$A$1:$A$5</formula1>
    </dataValidation>
    <dataValidation sqref="E30" type="list" allowBlank="1" errorStyle="stop" imeMode="noControl" operator="between" showDropDown="0" showErrorMessage="1" showInputMessage="1">
      <formula1>Справочники!$A$1:$A$5</formula1>
    </dataValidation>
    <dataValidation sqref="E31" type="list" allowBlank="1" errorStyle="stop" imeMode="noControl" operator="between" showDropDown="0" showErrorMessage="1" showInputMessage="1">
      <formula1>Справочники!$A$1:$A$5</formula1>
    </dataValidation>
    <dataValidation sqref="E32" type="list" allowBlank="1" errorStyle="stop" imeMode="noControl" operator="between" showDropDown="0" showErrorMessage="1" showInputMessage="1">
      <formula1>Справочники!$A$1:$A$5</formula1>
    </dataValidation>
    <dataValidation sqref="E33" type="list" allowBlank="1" errorStyle="stop" imeMode="noControl" operator="between" showDropDown="0" showErrorMessage="1" showInputMessage="1">
      <formula1>Справочники!$A$1:$A$5</formula1>
    </dataValidation>
    <dataValidation sqref="E34" type="list" allowBlank="1" errorStyle="stop" imeMode="noControl" operator="between" showDropDown="0" showErrorMessage="1" showInputMessage="1">
      <formula1>Справочники!$A$1:$A$5</formula1>
    </dataValidation>
    <dataValidation sqref="E35" type="list" allowBlank="1" errorStyle="stop" imeMode="noControl" operator="between" showDropDown="0" showErrorMessage="1" showInputMessage="1">
      <formula1>Справочники!$A$1:$A$5</formula1>
    </dataValidation>
    <dataValidation sqref="E36" type="list" allowBlank="1" errorStyle="stop" imeMode="noControl" operator="between" showDropDown="0" showErrorMessage="1" showInputMessage="1">
      <formula1>Справочники!$A$1:$A$5</formula1>
    </dataValidation>
    <dataValidation sqref="E37" type="list" allowBlank="1" errorStyle="stop" imeMode="noControl" operator="between" showDropDown="0" showErrorMessage="1" showInputMessage="1">
      <formula1>Справочники!$A$1:$A$5</formula1>
    </dataValidation>
    <dataValidation sqref="E38" type="list" allowBlank="1" errorStyle="stop" imeMode="noControl" operator="between" showDropDown="0" showErrorMessage="1" showInputMessage="1">
      <formula1>Справочники!$A$1:$A$5</formula1>
    </dataValidation>
    <dataValidation sqref="E39" type="list" allowBlank="1" errorStyle="stop" imeMode="noControl" operator="between" showDropDown="0" showErrorMessage="1" showInputMessage="1">
      <formula1>Справочники!$A$1:$A$5</formula1>
    </dataValidation>
    <dataValidation sqref="E40" type="list" allowBlank="1" errorStyle="stop" imeMode="noControl" operator="between" showDropDown="0" showErrorMessage="1" showInputMessage="1">
      <formula1>Справочники!$A$1:$A$5</formula1>
    </dataValidation>
    <dataValidation sqref="E41" type="list" allowBlank="1" errorStyle="stop" imeMode="noControl" operator="between" showDropDown="0" showErrorMessage="1" showInputMessage="1">
      <formula1>Справочники!$A$1:$A$5</formula1>
    </dataValidation>
    <dataValidation sqref="E42" type="list" allowBlank="1" errorStyle="stop" imeMode="noControl" operator="between" showDropDown="0" showErrorMessage="1" showInputMessage="1">
      <formula1>Справочники!$A$1:$A$5</formula1>
    </dataValidation>
    <dataValidation sqref="E43" type="list" allowBlank="1" errorStyle="stop" imeMode="noControl" operator="between" showDropDown="0" showErrorMessage="1" showInputMessage="1">
      <formula1>Справочники!$A$1:$A$5</formula1>
    </dataValidation>
    <dataValidation sqref="E44" type="list" allowBlank="1" errorStyle="stop" imeMode="noControl" operator="between" showDropDown="0" showErrorMessage="1" showInputMessage="1">
      <formula1>Справочники!$A$1:$A$5</formula1>
    </dataValidation>
    <dataValidation sqref="E45" type="list" allowBlank="1" errorStyle="stop" imeMode="noControl" operator="between" showDropDown="0" showErrorMessage="1" showInputMessage="1">
      <formula1>Справочники!$A$1:$A$5</formula1>
    </dataValidation>
    <dataValidation sqref="E46" type="list" allowBlank="1" errorStyle="stop" imeMode="noControl" operator="between" showDropDown="0" showErrorMessage="1" showInputMessage="1">
      <formula1>Справочники!$A$1:$A$5</formula1>
    </dataValidation>
    <dataValidation sqref="E47" type="list" allowBlank="1" errorStyle="stop" imeMode="noControl" operator="between" showDropDown="0" showErrorMessage="1" showInputMessage="1">
      <formula1>Справочники!$A$1:$A$5</formula1>
    </dataValidation>
    <dataValidation sqref="E48" type="list" allowBlank="1" errorStyle="stop" imeMode="noControl" operator="between" showDropDown="0" showErrorMessage="1" showInputMessage="1">
      <formula1>Справочники!$A$1:$A$5</formula1>
    </dataValidation>
    <dataValidation sqref="E49" type="list" allowBlank="1" errorStyle="stop" imeMode="noControl" operator="between" showDropDown="0" showErrorMessage="1" showInputMessage="1">
      <formula1>Справочники!$A$1:$A$5</formula1>
    </dataValidation>
    <dataValidation sqref="E50" type="list" allowBlank="1" errorStyle="stop" imeMode="noControl" operator="between" showDropDown="0" showErrorMessage="1" showInputMessage="1">
      <formula1>Справочники!$A$1:$A$5</formula1>
    </dataValidation>
    <dataValidation sqref="E51" type="list" allowBlank="1" errorStyle="stop" imeMode="noControl" operator="between" showDropDown="0" showErrorMessage="1" showInputMessage="1">
      <formula1>Справочники!$A$1:$A$5</formula1>
    </dataValidation>
    <dataValidation sqref="E52" type="list" allowBlank="1" errorStyle="stop" imeMode="noControl" operator="between" showDropDown="0" showErrorMessage="1" showInputMessage="1">
      <formula1>Справочники!$A$1:$A$5</formula1>
    </dataValidation>
    <dataValidation sqref="E53" type="list" allowBlank="1" errorStyle="stop" imeMode="noControl" operator="between" showDropDown="0" showErrorMessage="1" showInputMessage="1">
      <formula1>Справочники!$A$1:$A$5</formula1>
    </dataValidation>
    <dataValidation sqref="E54" type="list" allowBlank="1" errorStyle="stop" imeMode="noControl" operator="between" showDropDown="0" showErrorMessage="1" showInputMessage="1">
      <formula1>Справочники!$A$1:$A$5</formula1>
    </dataValidation>
    <dataValidation sqref="E55" type="list" allowBlank="1" errorStyle="stop" imeMode="noControl" operator="between" showDropDown="0" showErrorMessage="1" showInputMessage="1">
      <formula1>Справочники!$A$1:$A$5</formula1>
    </dataValidation>
    <dataValidation sqref="E56" type="list" allowBlank="1" errorStyle="stop" imeMode="noControl" operator="between" showDropDown="0" showErrorMessage="1" showInputMessage="1">
      <formula1>Справочники!$A$1:$A$5</formula1>
    </dataValidation>
    <dataValidation sqref="E57" type="list" allowBlank="1" errorStyle="stop" imeMode="noControl" operator="between" showDropDown="0" showErrorMessage="1" showInputMessage="1">
      <formula1>Справочники!$A$1:$A$5</formula1>
    </dataValidation>
    <dataValidation sqref="E58" type="list" allowBlank="1" errorStyle="stop" imeMode="noControl" operator="between" showDropDown="0" showErrorMessage="1" showInputMessage="1">
      <formula1>Справочники!$A$1:$A$5</formula1>
    </dataValidation>
    <dataValidation sqref="E59" type="list" allowBlank="1" errorStyle="stop" imeMode="noControl" operator="between" showDropDown="0" showErrorMessage="1" showInputMessage="1">
      <formula1>Справочники!$A$1:$A$5</formula1>
    </dataValidation>
    <dataValidation sqref="E60" type="list" allowBlank="1" errorStyle="stop" imeMode="noControl" operator="between" showDropDown="0" showErrorMessage="1" showInputMessage="1">
      <formula1>Справочники!$A$1:$A$5</formula1>
    </dataValidation>
    <dataValidation sqref="E61" type="list" allowBlank="1" errorStyle="stop" imeMode="noControl" operator="between" showDropDown="0" showErrorMessage="1" showInputMessage="1">
      <formula1>Справочники!$A$1:$A$5</formula1>
    </dataValidation>
    <dataValidation sqref="E62" type="list" allowBlank="1" errorStyle="stop" imeMode="noControl" operator="between" showDropDown="0" showErrorMessage="1" showInputMessage="1">
      <formula1>Справочники!$A$1:$A$5</formula1>
    </dataValidation>
    <dataValidation sqref="E63" type="list" allowBlank="1" errorStyle="stop" imeMode="noControl" operator="between" showDropDown="0" showErrorMessage="1" showInputMessage="1">
      <formula1>Справочники!$A$1:$A$5</formula1>
    </dataValidation>
    <dataValidation sqref="E64" type="list" allowBlank="1" errorStyle="stop" imeMode="noControl" operator="between" showDropDown="0" showErrorMessage="1" showInputMessage="1">
      <formula1>Справочники!$A$1:$A$5</formula1>
    </dataValidation>
    <dataValidation sqref="E65" type="list" allowBlank="1" errorStyle="stop" imeMode="noControl" operator="between" showDropDown="0" showErrorMessage="1" showInputMessage="1">
      <formula1>Справочники!$A$1:$A$5</formula1>
    </dataValidation>
    <dataValidation sqref="E66" type="list" allowBlank="1" errorStyle="stop" imeMode="noControl" operator="between" showDropDown="0" showErrorMessage="1" showInputMessage="1">
      <formula1>Справочники!$A$1:$A$5</formula1>
    </dataValidation>
    <dataValidation sqref="E67" type="list" allowBlank="1" errorStyle="stop" imeMode="noControl" operator="between" showDropDown="0" showErrorMessage="1" showInputMessage="1">
      <formula1>Справочники!$A$1:$A$5</formula1>
    </dataValidation>
    <dataValidation sqref="E68" type="list" allowBlank="1" errorStyle="stop" imeMode="noControl" operator="between" showDropDown="0" showErrorMessage="1" showInputMessage="1">
      <formula1>Справочники!$A$1:$A$5</formula1>
    </dataValidation>
    <dataValidation sqref="E69" type="list" allowBlank="1" errorStyle="stop" imeMode="noControl" operator="between" showDropDown="0" showErrorMessage="1" showInputMessage="1">
      <formula1>Справочники!$A$1:$A$5</formula1>
    </dataValidation>
    <dataValidation sqref="E70" type="list" allowBlank="1" errorStyle="stop" imeMode="noControl" operator="between" showDropDown="0" showErrorMessage="1" showInputMessage="1">
      <formula1>Справочники!$A$1:$A$5</formula1>
    </dataValidation>
    <dataValidation sqref="E71" type="list" allowBlank="1" errorStyle="stop" imeMode="noControl" operator="between" showDropDown="0" showErrorMessage="1" showInputMessage="1">
      <formula1>Справочники!$A$1:$A$5</formula1>
    </dataValidation>
    <dataValidation sqref="E72" type="list" allowBlank="1" errorStyle="stop" imeMode="noControl" operator="between" showDropDown="0" showErrorMessage="1" showInputMessage="1">
      <formula1>Справочники!$A$1:$A$5</formula1>
    </dataValidation>
    <dataValidation sqref="E73" type="list" allowBlank="1" errorStyle="stop" imeMode="noControl" operator="between" showDropDown="0" showErrorMessage="1" showInputMessage="1">
      <formula1>Справочники!$A$1:$A$5</formula1>
    </dataValidation>
    <dataValidation sqref="E74" type="list" allowBlank="1" errorStyle="stop" imeMode="noControl" operator="between" showDropDown="0" showErrorMessage="1" showInputMessage="1">
      <formula1>Справочники!$A$1:$A$5</formula1>
    </dataValidation>
    <dataValidation sqref="E75" type="list" allowBlank="1" errorStyle="stop" imeMode="noControl" operator="between" showDropDown="0" showErrorMessage="1" showInputMessage="1">
      <formula1>Справочники!$A$1:$A$5</formula1>
    </dataValidation>
    <dataValidation sqref="E76" type="list" allowBlank="1" errorStyle="stop" imeMode="noControl" operator="between" showDropDown="0" showErrorMessage="1" showInputMessage="1">
      <formula1>Справочники!$A$1:$A$5</formula1>
    </dataValidation>
    <dataValidation sqref="E77" type="list" allowBlank="1" errorStyle="stop" imeMode="noControl" operator="between" showDropDown="0" showErrorMessage="1" showInputMessage="1">
      <formula1>Справочники!$A$1:$A$5</formula1>
    </dataValidation>
    <dataValidation sqref="E78" type="list" allowBlank="1" errorStyle="stop" imeMode="noControl" operator="between" showDropDown="0" showErrorMessage="1" showInputMessage="1">
      <formula1>Справочники!$A$1:$A$5</formula1>
    </dataValidation>
    <dataValidation sqref="E79" type="list" allowBlank="1" errorStyle="stop" imeMode="noControl" operator="between" showDropDown="0" showErrorMessage="1" showInputMessage="1">
      <formula1>Справочники!$A$1:$A$5</formula1>
    </dataValidation>
    <dataValidation sqref="E80" type="list" allowBlank="1" errorStyle="stop" imeMode="noControl" operator="between" showDropDown="0" showErrorMessage="1" showInputMessage="1">
      <formula1>Справочники!$A$1:$A$5</formula1>
    </dataValidation>
    <dataValidation sqref="E81" type="list" allowBlank="1" errorStyle="stop" imeMode="noControl" operator="between" showDropDown="0" showErrorMessage="1" showInputMessage="1">
      <formula1>Справочники!$A$1:$A$5</formula1>
    </dataValidation>
    <dataValidation sqref="E82" type="list" allowBlank="1" errorStyle="stop" imeMode="noControl" operator="between" showDropDown="0" showErrorMessage="1" showInputMessage="1">
      <formula1>Справочники!$A$1:$A$5</formula1>
    </dataValidation>
    <dataValidation sqref="E83" type="list" allowBlank="1" errorStyle="stop" imeMode="noControl" operator="between" showDropDown="0" showErrorMessage="1" showInputMessage="1">
      <formula1>Справочники!$A$1:$A$5</formula1>
    </dataValidation>
    <dataValidation sqref="E84" type="list" allowBlank="1" errorStyle="stop" imeMode="noControl" operator="between" showDropDown="0" showErrorMessage="1" showInputMessage="1">
      <formula1>Справочники!$A$1:$A$5</formula1>
    </dataValidation>
    <dataValidation sqref="E85" type="list" allowBlank="1" errorStyle="stop" imeMode="noControl" operator="between" showDropDown="0" showErrorMessage="1" showInputMessage="1">
      <formula1>Справочники!$A$1:$A$5</formula1>
    </dataValidation>
    <dataValidation sqref="E86" type="list" allowBlank="1" errorStyle="stop" imeMode="noControl" operator="between" showDropDown="0" showErrorMessage="1" showInputMessage="1">
      <formula1>Справочники!$A$1:$A$5</formula1>
    </dataValidation>
    <dataValidation sqref="E87" type="list" allowBlank="1" errorStyle="stop" imeMode="noControl" operator="between" showDropDown="0" showErrorMessage="1" showInputMessage="1">
      <formula1>Справочники!$A$1:$A$5</formula1>
    </dataValidation>
    <dataValidation sqref="E88" type="list" allowBlank="1" errorStyle="stop" imeMode="noControl" operator="between" showDropDown="0" showErrorMessage="1" showInputMessage="1">
      <formula1>Справочники!$A$1:$A$5</formula1>
    </dataValidation>
    <dataValidation sqref="E89" type="list" allowBlank="1" errorStyle="stop" imeMode="noControl" operator="between" showDropDown="0" showErrorMessage="1" showInputMessage="1">
      <formula1>Справочники!$A$1:$A$5</formula1>
    </dataValidation>
    <dataValidation sqref="E90" type="list" allowBlank="1" errorStyle="stop" imeMode="noControl" operator="between" showDropDown="0" showErrorMessage="1" showInputMessage="1">
      <formula1>Справочники!$A$1:$A$5</formula1>
    </dataValidation>
    <dataValidation sqref="E91" type="list" allowBlank="1" errorStyle="stop" imeMode="noControl" operator="between" showDropDown="0" showErrorMessage="1" showInputMessage="1">
      <formula1>Справочники!$A$1:$A$5</formula1>
    </dataValidation>
    <dataValidation sqref="E92" type="list" allowBlank="1" errorStyle="stop" imeMode="noControl" operator="between" showDropDown="0" showErrorMessage="1" showInputMessage="1">
      <formula1>Справочники!$A$1:$A$5</formula1>
    </dataValidation>
    <dataValidation sqref="E93" type="list" allowBlank="1" errorStyle="stop" imeMode="noControl" operator="between" showDropDown="0" showErrorMessage="1" showInputMessage="1">
      <formula1>Справочники!$A$1:$A$5</formula1>
    </dataValidation>
    <dataValidation sqref="E94" type="list" allowBlank="1" errorStyle="stop" imeMode="noControl" operator="between" showDropDown="0" showErrorMessage="1" showInputMessage="1">
      <formula1>Справочники!$A$1:$A$5</formula1>
    </dataValidation>
    <dataValidation sqref="E95" type="list" allowBlank="1" errorStyle="stop" imeMode="noControl" operator="between" showDropDown="0" showErrorMessage="1" showInputMessage="1">
      <formula1>Справочники!$A$1:$A$5</formula1>
    </dataValidation>
    <dataValidation sqref="E96" type="list" allowBlank="1" errorStyle="stop" imeMode="noControl" operator="between" showDropDown="0" showErrorMessage="1" showInputMessage="1">
      <formula1>Справочники!$A$1:$A$5</formula1>
    </dataValidation>
    <dataValidation sqref="E97" type="list" allowBlank="1" errorStyle="stop" imeMode="noControl" operator="between" showDropDown="0" showErrorMessage="1" showInputMessage="1">
      <formula1>Справочники!$A$1:$A$5</formula1>
    </dataValidation>
    <dataValidation sqref="E98" type="list" allowBlank="1" errorStyle="stop" imeMode="noControl" operator="between" showDropDown="0" showErrorMessage="1" showInputMessage="1">
      <formula1>Справочники!$A$1:$A$5</formula1>
    </dataValidation>
    <dataValidation sqref="E99" type="list" allowBlank="1" errorStyle="stop" imeMode="noControl" operator="between" showDropDown="0" showErrorMessage="1" showInputMessage="1">
      <formula1>Справочники!$A$1:$A$5</formula1>
    </dataValidation>
    <dataValidation sqref="E100" type="list" allowBlank="1" errorStyle="stop" imeMode="noControl" operator="between" showDropDown="0" showErrorMessage="1" showInputMessage="1">
      <formula1>Справочники!$A$1:$A$5</formula1>
    </dataValidation>
    <dataValidation sqref="E101" type="list" allowBlank="1" errorStyle="stop" imeMode="noControl" operator="between" showDropDown="0" showErrorMessage="1" showInputMessage="1">
      <formula1>Справочники!$A$1:$A$5</formula1>
    </dataValidation>
    <dataValidation sqref="E102" type="list" allowBlank="1" errorStyle="stop" imeMode="noControl" operator="between" showDropDown="0" showErrorMessage="1" showInputMessage="1">
      <formula1>Справочники!$A$1:$A$5</formula1>
    </dataValidation>
    <dataValidation sqref="E103" type="list" allowBlank="1" errorStyle="stop" imeMode="noControl" operator="between" showDropDown="0" showErrorMessage="1" showInputMessage="1">
      <formula1>Справочники!$A$1:$A$5</formula1>
    </dataValidation>
    <dataValidation sqref="E104" type="list" allowBlank="1" errorStyle="stop" imeMode="noControl" operator="between" showDropDown="0" showErrorMessage="1" showInputMessage="1">
      <formula1>Справочники!$A$1:$A$5</formula1>
    </dataValidation>
    <dataValidation sqref="E105" type="list" allowBlank="1" errorStyle="stop" imeMode="noControl" operator="between" showDropDown="0" showErrorMessage="1" showInputMessage="1">
      <formula1>Справочники!$A$1:$A$5</formula1>
    </dataValidation>
    <dataValidation sqref="E106" type="list" allowBlank="1" errorStyle="stop" imeMode="noControl" operator="between" showDropDown="0" showErrorMessage="1" showInputMessage="1">
      <formula1>Справочники!$A$1:$A$5</formula1>
    </dataValidation>
    <dataValidation sqref="E107" type="list" allowBlank="1" errorStyle="stop" imeMode="noControl" operator="between" showDropDown="0" showErrorMessage="1" showInputMessage="1">
      <formula1>Справочники!$A$1:$A$5</formula1>
    </dataValidation>
    <dataValidation sqref="E108" type="list" allowBlank="1" errorStyle="stop" imeMode="noControl" operator="between" showDropDown="0" showErrorMessage="1" showInputMessage="1">
      <formula1>Справочники!$A$1:$A$5</formula1>
    </dataValidation>
    <dataValidation sqref="E109" type="list" allowBlank="1" errorStyle="stop" imeMode="noControl" operator="between" showDropDown="0" showErrorMessage="1" showInputMessage="1">
      <formula1>Справочники!$A$1:$A$5</formula1>
    </dataValidation>
    <dataValidation sqref="E110" type="list" allowBlank="1" errorStyle="stop" imeMode="noControl" operator="between" showDropDown="0" showErrorMessage="1" showInputMessage="1">
      <formula1>Справочники!$A$1:$A$5</formula1>
    </dataValidation>
    <dataValidation sqref="W15" type="list" allowBlank="1" errorStyle="stop" imeMode="noControl" operator="between" showDropDown="0" showErrorMessage="1" showInputMessage="1">
      <formula1>Справочники!$A$7:$A$9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105" width="9"/>
  </cols>
  <sheetData>
    <row r="1" ht="15">
      <c r="A1" s="1" t="s">
        <v>97</v>
      </c>
    </row>
    <row r="2" ht="15">
      <c r="A2" s="1" t="s">
        <v>98</v>
      </c>
    </row>
    <row r="3" ht="15">
      <c r="A3" s="1" t="s">
        <v>26</v>
      </c>
    </row>
    <row r="4" ht="15">
      <c r="A4" s="1" t="s">
        <v>99</v>
      </c>
    </row>
    <row r="5" ht="15">
      <c r="A5" s="1" t="s">
        <v>100</v>
      </c>
    </row>
    <row r="7" ht="15">
      <c r="A7" s="1" t="s">
        <v>101</v>
      </c>
    </row>
    <row r="8" ht="15">
      <c r="A8" s="1" t="s">
        <v>102</v>
      </c>
    </row>
    <row r="9" ht="15">
      <c r="A9" s="1" t="s">
        <v>103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revision>6</cp:revision>
  <dcterms:created xsi:type="dcterms:W3CDTF">2023-05-26T08:17:29Z</dcterms:created>
  <dcterms:modified xsi:type="dcterms:W3CDTF">2026-07-29T00:22:10Z</dcterms:modified>
</cp:coreProperties>
</file>